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'2016'!$A$6:$XFA$6</definedName>
    <definedName name="_xlnm.Print_Area" localSheetId="6">'2016'!$A$1:$F$452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G159" i="7"/>
  <c r="F51" l="1"/>
  <c r="F54"/>
  <c r="F53" s="1"/>
  <c r="G411" l="1"/>
  <c r="F144" l="1"/>
  <c r="F143" s="1"/>
  <c r="F142" s="1"/>
  <c r="F141" s="1"/>
  <c r="F140" s="1"/>
  <c r="F12" l="1"/>
  <c r="F11" s="1"/>
  <c r="F10" s="1"/>
  <c r="F9" s="1"/>
  <c r="F59" l="1"/>
  <c r="F121"/>
  <c r="F120" s="1"/>
  <c r="F119" s="1"/>
  <c r="F118" s="1"/>
  <c r="F298" l="1"/>
  <c r="F297" s="1"/>
  <c r="F296" s="1"/>
  <c r="F295" s="1"/>
  <c r="F73" l="1"/>
  <c r="F72" s="1"/>
  <c r="F314" l="1"/>
  <c r="F313" s="1"/>
  <c r="F312" s="1"/>
  <c r="F311" s="1"/>
  <c r="F280" l="1"/>
  <c r="F279" s="1"/>
  <c r="F283"/>
  <c r="F282" s="1"/>
  <c r="F382"/>
  <c r="F381" s="1"/>
  <c r="F359"/>
  <c r="F358" s="1"/>
  <c r="F357" s="1"/>
  <c r="F356" s="1"/>
  <c r="F278" l="1"/>
  <c r="F302" l="1"/>
  <c r="F301" s="1"/>
  <c r="F300" s="1"/>
  <c r="F294" s="1"/>
  <c r="F46" l="1"/>
  <c r="F45" s="1"/>
  <c r="F43"/>
  <c r="F42" s="1"/>
  <c r="F239" l="1"/>
  <c r="F238" s="1"/>
  <c r="F237" s="1"/>
  <c r="F236" s="1"/>
  <c r="F177"/>
  <c r="F234" l="1"/>
  <c r="F232"/>
  <c r="F170"/>
  <c r="F231" l="1"/>
  <c r="F230" s="1"/>
  <c r="F229" s="1"/>
  <c r="F150"/>
  <c r="F149" s="1"/>
  <c r="F148" s="1"/>
  <c r="F147" s="1"/>
  <c r="F146" s="1"/>
  <c r="F139" s="1"/>
  <c r="F70" l="1"/>
  <c r="F69" s="1"/>
  <c r="F434" l="1"/>
  <c r="F433" s="1"/>
  <c r="F432" s="1"/>
  <c r="F431" s="1"/>
  <c r="F430" s="1"/>
  <c r="F429" s="1"/>
  <c r="F427"/>
  <c r="F426" s="1"/>
  <c r="F425" s="1"/>
  <c r="F424" s="1"/>
  <c r="F423" s="1"/>
  <c r="F414"/>
  <c r="F413" s="1"/>
  <c r="F412" s="1"/>
  <c r="F410"/>
  <c r="F408"/>
  <c r="F404"/>
  <c r="F244"/>
  <c r="F243" s="1"/>
  <c r="F242" s="1"/>
  <c r="F241" s="1"/>
  <c r="F157"/>
  <c r="F156" s="1"/>
  <c r="F155" s="1"/>
  <c r="F137"/>
  <c r="F135"/>
  <c r="F134" s="1"/>
  <c r="F133" s="1"/>
  <c r="F131"/>
  <c r="F130" s="1"/>
  <c r="F126"/>
  <c r="F125" s="1"/>
  <c r="F124" s="1"/>
  <c r="F123" s="1"/>
  <c r="F116"/>
  <c r="F115" s="1"/>
  <c r="F114" s="1"/>
  <c r="F113" s="1"/>
  <c r="F111"/>
  <c r="F110" s="1"/>
  <c r="F109" s="1"/>
  <c r="F108" s="1"/>
  <c r="F105"/>
  <c r="F104" s="1"/>
  <c r="F103" s="1"/>
  <c r="F67"/>
  <c r="F66" s="1"/>
  <c r="F64"/>
  <c r="F63" s="1"/>
  <c r="F40"/>
  <c r="F38"/>
  <c r="F49"/>
  <c r="F30"/>
  <c r="F28"/>
  <c r="F35"/>
  <c r="F33"/>
  <c r="F57"/>
  <c r="F56" s="1"/>
  <c r="F25"/>
  <c r="F23"/>
  <c r="F17"/>
  <c r="F403" l="1"/>
  <c r="F402" s="1"/>
  <c r="F401" s="1"/>
  <c r="F400" s="1"/>
  <c r="G404"/>
  <c r="F62"/>
  <c r="F61" s="1"/>
  <c r="F16"/>
  <c r="F15"/>
  <c r="F14" s="1"/>
  <c r="F8" s="1"/>
  <c r="F129"/>
  <c r="F128" s="1"/>
  <c r="F107" s="1"/>
  <c r="F422"/>
  <c r="F102"/>
  <c r="F154"/>
  <c r="F153" s="1"/>
  <c r="F22"/>
  <c r="F48"/>
  <c r="F27"/>
  <c r="F37"/>
  <c r="F32"/>
  <c r="F407"/>
  <c r="F406" s="1"/>
  <c r="F21" l="1"/>
  <c r="F152"/>
  <c r="F20"/>
  <c r="F19" s="1"/>
  <c r="F80"/>
  <c r="F79" s="1"/>
  <c r="F78" s="1"/>
  <c r="F77" s="1"/>
  <c r="F450"/>
  <c r="F449" s="1"/>
  <c r="F447"/>
  <c r="F446" s="1"/>
  <c r="F440"/>
  <c r="F439" s="1"/>
  <c r="F438" s="1"/>
  <c r="F437" s="1"/>
  <c r="F436" s="1"/>
  <c r="F100"/>
  <c r="F99" s="1"/>
  <c r="F97"/>
  <c r="F96" s="1"/>
  <c r="F92"/>
  <c r="F90"/>
  <c r="F85"/>
  <c r="F84" s="1"/>
  <c r="F83" s="1"/>
  <c r="F82" s="1"/>
  <c r="F445" l="1"/>
  <c r="F444" s="1"/>
  <c r="F443" s="1"/>
  <c r="F442" s="1"/>
  <c r="F95"/>
  <c r="F94" s="1"/>
  <c r="F89"/>
  <c r="F88" s="1"/>
  <c r="F87" s="1"/>
  <c r="F76" s="1"/>
  <c r="F7" s="1"/>
  <c r="F420" l="1"/>
  <c r="F419" s="1"/>
  <c r="F418" s="1"/>
  <c r="F417" s="1"/>
  <c r="F416" s="1"/>
  <c r="F399" s="1"/>
  <c r="F336"/>
  <c r="F334"/>
  <c r="F330"/>
  <c r="F329" s="1"/>
  <c r="F328" s="1"/>
  <c r="F326"/>
  <c r="F324"/>
  <c r="F321"/>
  <c r="F319"/>
  <c r="F309"/>
  <c r="F308" s="1"/>
  <c r="F307" s="1"/>
  <c r="F306" s="1"/>
  <c r="F305" s="1"/>
  <c r="F288"/>
  <c r="F287" s="1"/>
  <c r="F276"/>
  <c r="F275" s="1"/>
  <c r="F274" s="1"/>
  <c r="F272"/>
  <c r="F271" s="1"/>
  <c r="F269"/>
  <c r="F268" s="1"/>
  <c r="F263"/>
  <c r="F261"/>
  <c r="F258"/>
  <c r="F256"/>
  <c r="F254"/>
  <c r="F249"/>
  <c r="F248" s="1"/>
  <c r="F227"/>
  <c r="F226" s="1"/>
  <c r="F225" s="1"/>
  <c r="F224" s="1"/>
  <c r="F222"/>
  <c r="F220"/>
  <c r="F215"/>
  <c r="F214" s="1"/>
  <c r="F213" s="1"/>
  <c r="F212" s="1"/>
  <c r="F211" s="1"/>
  <c r="F208"/>
  <c r="F207" s="1"/>
  <c r="F205"/>
  <c r="F204" s="1"/>
  <c r="F201"/>
  <c r="F200" s="1"/>
  <c r="F199" s="1"/>
  <c r="F197"/>
  <c r="F196" s="1"/>
  <c r="F194"/>
  <c r="F192"/>
  <c r="F186"/>
  <c r="F184"/>
  <c r="F181"/>
  <c r="F179"/>
  <c r="F172"/>
  <c r="F165"/>
  <c r="F164" s="1"/>
  <c r="F163" s="1"/>
  <c r="F162" s="1"/>
  <c r="F161" s="1"/>
  <c r="F176" l="1"/>
  <c r="F253"/>
  <c r="F169"/>
  <c r="F168" s="1"/>
  <c r="F167" s="1"/>
  <c r="F247"/>
  <c r="F246" s="1"/>
  <c r="F183"/>
  <c r="F318"/>
  <c r="F260"/>
  <c r="F219"/>
  <c r="F218" s="1"/>
  <c r="F217" s="1"/>
  <c r="F267"/>
  <c r="F266" s="1"/>
  <c r="F265" s="1"/>
  <c r="F333"/>
  <c r="F332" s="1"/>
  <c r="F191"/>
  <c r="F190" s="1"/>
  <c r="F203"/>
  <c r="F323"/>
  <c r="F175" l="1"/>
  <c r="F174" s="1"/>
  <c r="F252"/>
  <c r="F251" s="1"/>
  <c r="F210" s="1"/>
  <c r="F317"/>
  <c r="F316" s="1"/>
  <c r="F304" s="1"/>
  <c r="F189"/>
  <c r="F188" s="1"/>
  <c r="F160" s="1"/>
  <c r="F397" l="1"/>
  <c r="F395"/>
  <c r="F391"/>
  <c r="F390" s="1"/>
  <c r="F389" s="1"/>
  <c r="F354"/>
  <c r="F353" s="1"/>
  <c r="F352" s="1"/>
  <c r="F351" s="1"/>
  <c r="F349"/>
  <c r="F348" s="1"/>
  <c r="F347" s="1"/>
  <c r="F346" s="1"/>
  <c r="F344"/>
  <c r="F343" s="1"/>
  <c r="F342" s="1"/>
  <c r="F341" s="1"/>
  <c r="F340" s="1"/>
  <c r="F364"/>
  <c r="F363" s="1"/>
  <c r="F362" s="1"/>
  <c r="F361" s="1"/>
  <c r="F386"/>
  <c r="F385" s="1"/>
  <c r="F384" s="1"/>
  <c r="F379"/>
  <c r="F378" s="1"/>
  <c r="F377" s="1"/>
  <c r="F374"/>
  <c r="F373" s="1"/>
  <c r="F372" s="1"/>
  <c r="F370"/>
  <c r="F369" s="1"/>
  <c r="F368" s="1"/>
  <c r="F292"/>
  <c r="F291"/>
  <c r="F367" l="1"/>
  <c r="F376"/>
  <c r="F290"/>
  <c r="F286" s="1"/>
  <c r="F394"/>
  <c r="F366" l="1"/>
  <c r="F339" s="1"/>
  <c r="F285"/>
  <c r="F393"/>
  <c r="F388" s="1"/>
  <c r="F338" l="1"/>
  <c r="F159"/>
  <c r="F452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33" l="1"/>
  <c r="G232" s="1"/>
  <c r="F180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9" i="4" l="1"/>
  <c r="G381" i="3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<sst xmlns="http://schemas.openxmlformats.org/spreadsheetml/2006/main" count="4532" uniqueCount="554">
  <si>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</si>
  <si>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</si>
  <si>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</si>
  <si>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</si>
  <si>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</si>
  <si>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</si>
  <si>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</si>
  <si>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</si>
  <si>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</si>
  <si>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</si>
  <si>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</si>
  <si>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</si>
  <si>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</si>
  <si>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</si>
  <si>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</si>
  <si>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</si>
  <si>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</si>
  <si>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</si>
  <si>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</si>
  <si>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</si>
  <si>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</si>
  <si>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</si>
  <si>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</si>
  <si>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</si>
  <si>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</si>
  <si>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</si>
  <si>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</si>
  <si>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</si>
  <si>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</si>
  <si>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</si>
  <si>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</si>
  <si>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</si>
  <si>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</si>
  <si>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</si>
  <si>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</si>
  <si>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</si>
  <si>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</si>
  <si>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</si>
  <si>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</si>
  <si>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</si>
  <si>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</si>
  <si>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</si>
  <si>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</si>
  <si>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</si>
  <si>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</si>
  <si>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</si>
  <si>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</si>
  <si>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</si>
  <si>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</si>
  <si>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</si>
  <si>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</si>
  <si>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</si>
  <si>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</si>
  <si>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</si>
  <si>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</si>
  <si>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</si>
  <si>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</si>
  <si>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</si>
  <si>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</si>
  <si>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</si>
  <si>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</si>
  <si>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</si>
  <si>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</si>
  <si>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</si>
  <si>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</si>
  <si>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</si>
  <si>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</si>
  <si>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</si>
  <si>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</si>
  <si>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</si>
  <si>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</si>
  <si>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</si>
  <si>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</si>
  <si>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</si>
  <si>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</si>
  <si>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</si>
  <si>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</si>
  <si>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</si>
  <si>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</si>
  <si>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</si>
  <si>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</si>
  <si>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</si>
  <si>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</si>
  <si>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</si>
  <si>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</si>
  <si>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</si>
  <si>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</si>
  <si>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</si>
  <si>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</si>
  <si>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</si>
  <si>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</si>
  <si>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</si>
  <si>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</si>
  <si>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</si>
  <si>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</si>
  <si>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</si>
  <si>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</si>
  <si>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</si>
  <si>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</si>
  <si>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</si>
  <si>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</si>
  <si>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</si>
  <si>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</si>
  <si>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</si>
  <si>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</si>
  <si>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</si>
  <si>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</si>
  <si>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</si>
  <si>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</si>
  <si>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</si>
  <si>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</si>
  <si>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</si>
  <si>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</si>
  <si>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</si>
  <si>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</si>
  <si>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</si>
  <si>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</si>
  <si>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</si>
  <si>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</si>
  <si>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</si>
  <si>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</si>
  <si>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</si>
  <si>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</si>
  <si>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</si>
  <si>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</si>
  <si>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</si>
  <si>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</si>
  <si>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</si>
  <si>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</si>
  <si>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</si>
  <si>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</si>
  <si>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</si>
  <si>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</si>
  <si>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</si>
  <si>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</si>
  <si>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</si>
  <si>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</si>
  <si>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</si>
  <si>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</si>
  <si>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</si>
  <si>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</si>
  <si>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</si>
  <si>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</si>
  <si>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</si>
  <si>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</si>
  <si>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</si>
  <si>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</si>
  <si>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</si>
  <si>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</si>
  <si>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</si>
  <si>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</si>
  <si>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</si>
  <si>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</si>
  <si>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</si>
  <si>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</si>
  <si>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</si>
  <si>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</si>
  <si>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</si>
  <si>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</si>
  <si>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</si>
  <si>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</si>
  <si>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</si>
  <si>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</si>
  <si>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</si>
  <si>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</si>
  <si>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</si>
  <si>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</si>
  <si>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</si>
  <si>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</si>
  <si>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</si>
  <si>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</si>
  <si>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</si>
  <si>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</si>
  <si>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</si>
  <si>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</si>
  <si>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</si>
  <si>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</si>
  <si>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</si>
  <si>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</si>
  <si>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</si>
  <si>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</si>
  <si>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</si>
  <si>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</si>
  <si>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</si>
  <si>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</si>
  <si>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</si>
  <si>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</si>
  <si>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</si>
  <si>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</si>
  <si>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</si>
  <si>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</si>
  <si>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</si>
  <si>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</si>
  <si>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</si>
  <si>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</si>
  <si>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</si>
  <si>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</si>
  <si>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</si>
  <si>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</si>
  <si>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</si>
  <si>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</si>
  <si>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</si>
  <si>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</si>
  <si>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</si>
  <si>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</si>
  <si>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</si>
  <si>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</si>
  <si>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</si>
  <si>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</si>
  <si>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</si>
  <si>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</si>
  <si>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</si>
  <si>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</si>
  <si>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</si>
  <si>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</si>
  <si>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</si>
  <si>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</si>
  <si>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</si>
  <si>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</si>
  <si>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</si>
  <si>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</si>
  <si>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</si>
  <si>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</si>
  <si>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</si>
  <si>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</si>
  <si>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</si>
  <si>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</si>
  <si>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</si>
  <si>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</si>
  <si>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</si>
  <si>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</si>
  <si>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</si>
  <si>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</si>
  <si>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</si>
  <si>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</si>
  <si>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</si>
  <si>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</si>
  <si>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</si>
  <si>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</si>
  <si>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</si>
  <si>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</si>
  <si>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</si>
  <si>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</si>
  <si>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</si>
  <si>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</si>
  <si>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</si>
  <si>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</si>
  <si>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</si>
  <si>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</si>
  <si>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</si>
  <si>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</si>
  <si>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</si>
  <si>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</si>
  <si>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</si>
  <si>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</si>
  <si>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</si>
  <si>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</si>
  <si>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</si>
  <si>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</si>
  <si>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</si>
  <si>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</si>
  <si>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</si>
  <si>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</si>
  <si>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</si>
  <si>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</si>
  <si>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</si>
  <si>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</si>
  <si>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</si>
  <si>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</si>
  <si>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</si>
  <si>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</si>
  <si>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</si>
  <si>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</si>
  <si>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</si>
  <si>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</si>
  <si>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</si>
  <si>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</si>
  <si>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</si>
  <si>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</si>
  <si>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</si>
  <si>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</si>
  <si>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</si>
  <si>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</si>
  <si>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</si>
  <si>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</si>
  <si>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</si>
  <si>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</si>
  <si>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</si>
  <si>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</si>
  <si>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</si>
  <si>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</si>
  <si>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</si>
  <si>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</si>
  <si>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</si>
  <si>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</si>
  <si>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</si>
  <si>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</si>
  <si>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</si>
  <si>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</si>
  <si>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</si>
  <si>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</si>
  <si>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</si>
  <si>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</si>
  <si>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</si>
  <si>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</si>
  <si>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</si>
  <si>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</si>
  <si>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</si>
  <si>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</si>
  <si>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</si>
  <si>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</si>
  <si>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</si>
  <si>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</si>
  <si>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</si>
  <si>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</si>
  <si>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</si>
  <si>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</si>
  <si>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</si>
  <si>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</si>
  <si>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</si>
  <si>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</si>
  <si>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</si>
  <si>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</si>
  <si>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</si>
  <si>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</si>
  <si>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</si>
  <si>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</si>
  <si>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</si>
  <si>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</si>
  <si>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</si>
  <si>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</si>
  <si>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</si>
  <si>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</si>
  <si>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</si>
  <si>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</si>
  <si>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</si>
  <si>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</si>
  <si>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</si>
  <si>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</si>
  <si>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</si>
  <si>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</si>
  <si>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</si>
  <si>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</si>
  <si>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</si>
  <si>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</si>
  <si>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</si>
  <si>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</si>
  <si>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</si>
  <si>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</si>
  <si>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</si>
  <si>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</si>
  <si>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</si>
  <si>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</si>
  <si>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</si>
  <si>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</si>
  <si>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</si>
  <si>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</si>
  <si>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</si>
  <si>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</si>
  <si>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</si>
  <si>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</si>
  <si>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</si>
  <si>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</si>
  <si>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</si>
  <si>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</si>
  <si>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</si>
  <si>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</si>
  <si>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</si>
  <si>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</si>
  <si>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</si>
  <si>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</si>
  <si>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</si>
  <si>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</si>
  <si>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</si>
  <si>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</si>
  <si>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</si>
  <si>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</si>
  <si>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</si>
  <si>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</si>
  <si>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</si>
  <si>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</si>
  <si>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</si>
  <si>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</si>
  <si>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</si>
  <si>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</si>
  <si>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</si>
  <si>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</si>
  <si>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</si>
  <si>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</si>
  <si>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</si>
  <si>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</si>
  <si>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</si>
  <si>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</si>
  <si>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</si>
  <si>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</si>
  <si>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</si>
  <si>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</si>
  <si>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</si>
  <si>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</si>
  <si>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</si>
  <si>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</si>
  <si>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</si>
  <si>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</si>
  <si>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</si>
  <si>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</si>
  <si>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</si>
  <si>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</si>
  <si>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</si>
  <si>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</si>
  <si>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</si>
  <si>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</si>
  <si>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</si>
  <si>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</si>
  <si>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</si>
  <si>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</si>
  <si>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</si>
  <si>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</si>
  <si>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</si>
  <si>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</si>
  <si>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</si>
  <si>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</si>
  <si>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</si>
  <si>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</si>
  <si>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</si>
  <si>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</si>
  <si>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</si>
  <si>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</si>
  <si>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</si>
  <si>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</si>
  <si>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</si>
  <si>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</si>
  <si>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</si>
  <si>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</si>
  <si>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</si>
  <si>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</si>
  <si>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</si>
  <si>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</si>
  <si>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</si>
  <si>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</si>
  <si>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</si>
  <si>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</si>
  <si>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</si>
  <si>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</si>
  <si>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</si>
  <si>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</si>
  <si>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</si>
  <si>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</si>
  <si>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</si>
  <si>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</si>
  <si>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</si>
  <si>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</si>
  <si>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</si>
  <si>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</si>
  <si>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</si>
  <si>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</si>
  <si>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</si>
  <si>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</si>
  <si>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</si>
  <si>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</si>
  <si>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</si>
  <si>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</si>
  <si>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</si>
  <si>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</si>
  <si>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</si>
  <si>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</si>
  <si>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</si>
  <si>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</si>
  <si>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</si>
  <si>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</si>
  <si>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</si>
  <si>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</si>
  <si>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</si>
  <si>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</si>
  <si>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</si>
  <si>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</si>
  <si>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</si>
  <si>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</si>
  <si>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</si>
  <si>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</si>
  <si>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</si>
  <si>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</si>
  <si>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</si>
  <si>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</si>
  <si>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</si>
  <si>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</si>
  <si>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</si>
  <si>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</si>
  <si>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</si>
  <si>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</si>
  <si>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</si>
  <si>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</si>
  <si>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</si>
  <si>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</si>
  <si>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</si>
  <si>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81 2 00 25220</t>
  </si>
  <si>
    <t>81 3 00 25220</t>
  </si>
  <si>
    <t>61 2 00 25200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</si>
  <si>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</si>
  <si>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</si>
  <si>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</si>
  <si>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</si>
  <si>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</si>
  <si>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</si>
  <si>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</si>
  <si>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</si>
  <si>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</si>
  <si>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</si>
  <si>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</si>
  <si>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</si>
  <si>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</si>
  <si>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</si>
  <si>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</si>
  <si>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</si>
  <si>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</si>
  <si>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</si>
  <si>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</si>
  <si>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</si>
  <si>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</si>
  <si>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</si>
  <si>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</si>
  <si>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</si>
  <si>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</si>
  <si>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</si>
  <si>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</si>
  <si>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</si>
  <si>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</si>
  <si>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 xml:space="preserve">
Приложение 6
</t>
  </si>
  <si>
    <t>Обеспечение деятельности  муниципальных организаций дополнительного образования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</si>
  <si>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</si>
  <si>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автономными культурно-досуговыми организациями</t>
  </si>
  <si>
    <t>81 3 00 04230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</si>
  <si>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2017 год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</si>
  <si>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</si>
  <si>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</si>
  <si>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71 2 00 25320</t>
  </si>
  <si>
    <t>71 2 00 25310</t>
  </si>
  <si>
    <t>71 2 00 25300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</si>
  <si>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</si>
  <si>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</si>
  <si>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</si>
  <si>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</si>
  <si>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</si>
  <si>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</si>
  <si>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</si>
  <si>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</si>
  <si>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</si>
  <si>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</si>
  <si>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</si>
  <si>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</si>
  <si>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</si>
  <si>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</si>
  <si>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Муницапальная программа "Комплексная программа противодействия злоупотреблению наркотиками и их незаконному обороту"</t>
  </si>
  <si>
    <t>Основное мероприятие "Комплексная программа противодействия злоупотреблению наркотиками и их незаконному обороту"</t>
  </si>
  <si>
    <t>Реализация основного мероприятия "Комплексная программа противодействия злоупотреблению наркотиками и их незаконному обороту"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</si>
</sst>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53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164" fontId="2" fillId="0" borderId="0" xfId="0" applyNumberFormat="1" applyFont="1" applyFill="1"/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14" fillId="0" borderId="14" xfId="0" applyFont="1" applyFill="1" applyBorder="1" applyAlignment="1">
      <alignment horizontal="justify"/>
    </xf>
    <xf numFmtId="164" fontId="15" fillId="0" borderId="0" xfId="0" applyNumberFormat="1" applyFont="1" applyFill="1"/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11" t="s">
        <v>1</v>
      </c>
      <c r="B4" s="411"/>
      <c r="C4" s="411"/>
      <c r="D4" s="411"/>
      <c r="E4" s="411"/>
      <c r="F4" s="411"/>
      <c r="G4" s="411"/>
    </row>
    <row r="5" spans="1:9" ht="15.75">
      <c r="A5" s="411" t="s">
        <v>2</v>
      </c>
      <c r="B5" s="411"/>
      <c r="C5" s="411"/>
      <c r="D5" s="411"/>
      <c r="E5" s="411"/>
      <c r="F5" s="411"/>
      <c r="G5" s="411"/>
    </row>
    <row r="6" spans="1:9" ht="15.75">
      <c r="A6" s="412"/>
      <c r="B6" s="412"/>
      <c r="C6" s="412"/>
      <c r="D6" s="412"/>
      <c r="E6" s="412"/>
      <c r="F6" s="412"/>
      <c r="G6" s="412"/>
    </row>
    <row r="7" spans="1:9" ht="15.75">
      <c r="A7" s="413" t="s">
        <v>3</v>
      </c>
      <c r="B7" s="413"/>
      <c r="C7" s="413"/>
      <c r="D7" s="413"/>
      <c r="E7" s="413"/>
      <c r="F7" s="413"/>
      <c r="G7" s="413"/>
      <c r="H7" s="413"/>
      <c r="I7" s="413"/>
    </row>
    <row r="8" spans="1:9" ht="18.75">
      <c r="A8" s="414" t="s">
        <v>4</v>
      </c>
      <c r="B8" s="414"/>
      <c r="C8" s="414"/>
      <c r="D8" s="414"/>
      <c r="E8" s="414"/>
      <c r="F8" s="414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14" t="s">
        <v>29</v>
      </c>
      <c r="B43" s="414"/>
      <c r="C43" s="414"/>
      <c r="D43" s="414"/>
      <c r="E43" s="414"/>
      <c r="F43" s="414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08" t="s">
        <v>30</v>
      </c>
      <c r="B65" s="409"/>
      <c r="C65" s="409"/>
      <c r="D65" s="409"/>
      <c r="E65" s="409"/>
      <c r="F65" s="410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08" t="s">
        <v>33</v>
      </c>
      <c r="B87" s="409"/>
      <c r="C87" s="409"/>
      <c r="D87" s="409"/>
      <c r="E87" s="409"/>
      <c r="F87" s="410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08" t="s">
        <v>34</v>
      </c>
      <c r="B109" s="409"/>
      <c r="C109" s="409"/>
      <c r="D109" s="409"/>
      <c r="E109" s="409"/>
      <c r="F109" s="410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08" t="s">
        <v>35</v>
      </c>
      <c r="B145" s="409"/>
      <c r="C145" s="409"/>
      <c r="D145" s="409"/>
      <c r="E145" s="409"/>
      <c r="F145" s="410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08" t="s">
        <v>36</v>
      </c>
      <c r="B167" s="409"/>
      <c r="C167" s="409"/>
      <c r="D167" s="409"/>
      <c r="E167" s="409"/>
      <c r="F167" s="410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08" t="s">
        <v>91</v>
      </c>
      <c r="B305" s="409"/>
      <c r="C305" s="409"/>
      <c r="D305" s="409"/>
      <c r="E305" s="409"/>
      <c r="F305" s="410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08" t="s">
        <v>120</v>
      </c>
      <c r="B407" s="409"/>
      <c r="C407" s="409"/>
      <c r="D407" s="409"/>
      <c r="E407" s="409"/>
      <c r="F407" s="410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08" t="s">
        <v>130</v>
      </c>
      <c r="B462" s="409"/>
      <c r="C462" s="409"/>
      <c r="D462" s="409"/>
      <c r="E462" s="409"/>
      <c r="F462" s="410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08" t="s">
        <v>131</v>
      </c>
      <c r="B484" s="409"/>
      <c r="C484" s="409"/>
      <c r="D484" s="409"/>
      <c r="E484" s="409"/>
      <c r="F484" s="410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08" t="s">
        <v>132</v>
      </c>
      <c r="B506" s="409"/>
      <c r="C506" s="409"/>
      <c r="D506" s="409"/>
      <c r="E506" s="409"/>
      <c r="F506" s="410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08" t="s">
        <v>133</v>
      </c>
      <c r="B532" s="409"/>
      <c r="C532" s="409"/>
      <c r="D532" s="409"/>
      <c r="E532" s="409"/>
      <c r="F532" s="410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02" t="s">
        <v>135</v>
      </c>
      <c r="B559" s="403"/>
      <c r="C559" s="403"/>
      <c r="D559" s="403"/>
      <c r="E559" s="403"/>
      <c r="F559" s="404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05" t="s">
        <v>136</v>
      </c>
      <c r="B560" s="406"/>
      <c r="C560" s="406"/>
      <c r="D560" s="406"/>
      <c r="E560" s="406"/>
      <c r="F560" s="407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0" t="s">
        <v>137</v>
      </c>
      <c r="E1" s="420"/>
      <c r="F1" s="420"/>
      <c r="G1" s="172"/>
    </row>
    <row r="2" spans="1:8" s="170" customFormat="1" ht="15.75">
      <c r="A2" s="411" t="s">
        <v>138</v>
      </c>
      <c r="B2" s="411"/>
      <c r="C2" s="411"/>
      <c r="D2" s="411"/>
      <c r="E2" s="411"/>
      <c r="F2" s="411"/>
    </row>
    <row r="3" spans="1:8" s="170" customFormat="1" ht="15.75">
      <c r="A3" s="411" t="s">
        <v>139</v>
      </c>
      <c r="B3" s="411"/>
      <c r="C3" s="411"/>
      <c r="D3" s="411"/>
      <c r="E3" s="411"/>
      <c r="F3" s="411"/>
    </row>
    <row r="4" spans="1:8" s="170" customFormat="1" ht="15.75">
      <c r="A4" s="411" t="s">
        <v>140</v>
      </c>
      <c r="B4" s="411"/>
      <c r="C4" s="411"/>
      <c r="D4" s="411"/>
      <c r="E4" s="411"/>
      <c r="F4" s="411"/>
    </row>
    <row r="5" spans="1:8" s="170" customFormat="1" ht="15.75">
      <c r="A5" s="412"/>
      <c r="B5" s="412"/>
      <c r="C5" s="412"/>
      <c r="D5" s="412"/>
      <c r="E5" s="412"/>
      <c r="F5" s="412"/>
    </row>
    <row r="6" spans="1:8" s="170" customFormat="1" ht="16.5" thickBot="1">
      <c r="A6" s="421" t="s">
        <v>3</v>
      </c>
      <c r="B6" s="421"/>
      <c r="C6" s="421"/>
      <c r="D6" s="421"/>
      <c r="E6" s="421"/>
      <c r="F6" s="422"/>
    </row>
    <row r="7" spans="1:8" ht="31.5" customHeight="1">
      <c r="A7" s="41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7" t="s">
        <v>146</v>
      </c>
      <c r="G7" s="419" t="s">
        <v>147</v>
      </c>
      <c r="H7" s="419" t="s">
        <v>148</v>
      </c>
    </row>
    <row r="8" spans="1:8" ht="15.75" thickBot="1">
      <c r="A8" s="416"/>
      <c r="B8" s="176"/>
      <c r="C8" s="176"/>
      <c r="D8" s="177"/>
      <c r="E8" s="178"/>
      <c r="F8" s="418"/>
      <c r="G8" s="419"/>
      <c r="H8" s="41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11" t="s">
        <v>1</v>
      </c>
      <c r="B4" s="411"/>
      <c r="C4" s="411"/>
      <c r="D4" s="411"/>
      <c r="E4" s="411"/>
      <c r="F4" s="411"/>
      <c r="G4" s="411"/>
    </row>
    <row r="5" spans="1:7" ht="15.75">
      <c r="A5" s="411" t="s">
        <v>2</v>
      </c>
      <c r="B5" s="411"/>
      <c r="C5" s="411"/>
      <c r="D5" s="411"/>
      <c r="E5" s="411"/>
      <c r="F5" s="411"/>
      <c r="G5" s="411"/>
    </row>
    <row r="6" spans="1:7" ht="15.75">
      <c r="A6" s="412"/>
      <c r="B6" s="412"/>
      <c r="C6" s="412"/>
      <c r="D6" s="412"/>
      <c r="E6" s="412"/>
      <c r="F6" s="412"/>
      <c r="G6" s="412"/>
    </row>
    <row r="7" spans="1:7" ht="15.75">
      <c r="A7" s="413" t="s">
        <v>3</v>
      </c>
      <c r="B7" s="413"/>
      <c r="C7" s="413"/>
      <c r="D7" s="413"/>
      <c r="E7" s="413"/>
      <c r="F7" s="413"/>
      <c r="G7" s="413"/>
    </row>
    <row r="8" spans="1:7" ht="18.75">
      <c r="A8" s="414" t="s">
        <v>4</v>
      </c>
      <c r="B8" s="414"/>
      <c r="C8" s="414"/>
      <c r="D8" s="414"/>
      <c r="E8" s="414"/>
      <c r="F8" s="414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14" t="s">
        <v>29</v>
      </c>
      <c r="B46" s="414"/>
      <c r="C46" s="414"/>
      <c r="D46" s="414"/>
      <c r="E46" s="414"/>
      <c r="F46" s="414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08" t="s">
        <v>30</v>
      </c>
      <c r="B68" s="409"/>
      <c r="C68" s="409"/>
      <c r="D68" s="409"/>
      <c r="E68" s="409"/>
      <c r="F68" s="410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08" t="s">
        <v>33</v>
      </c>
      <c r="B90" s="409"/>
      <c r="C90" s="409"/>
      <c r="D90" s="409"/>
      <c r="E90" s="409"/>
      <c r="F90" s="410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08" t="s">
        <v>34</v>
      </c>
      <c r="B112" s="409"/>
      <c r="C112" s="409"/>
      <c r="D112" s="409"/>
      <c r="E112" s="409"/>
      <c r="F112" s="410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08" t="s">
        <v>35</v>
      </c>
      <c r="B148" s="409"/>
      <c r="C148" s="409"/>
      <c r="D148" s="409"/>
      <c r="E148" s="409"/>
      <c r="F148" s="410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08" t="s">
        <v>36</v>
      </c>
      <c r="B170" s="409"/>
      <c r="C170" s="409"/>
      <c r="D170" s="409"/>
      <c r="E170" s="409"/>
      <c r="F170" s="410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08" t="s">
        <v>91</v>
      </c>
      <c r="B322" s="409"/>
      <c r="C322" s="409"/>
      <c r="D322" s="409"/>
      <c r="E322" s="409"/>
      <c r="F322" s="410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08" t="s">
        <v>120</v>
      </c>
      <c r="B434" s="409"/>
      <c r="C434" s="409"/>
      <c r="D434" s="409"/>
      <c r="E434" s="409"/>
      <c r="F434" s="410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08" t="s">
        <v>130</v>
      </c>
      <c r="B492" s="409"/>
      <c r="C492" s="409"/>
      <c r="D492" s="409"/>
      <c r="E492" s="409"/>
      <c r="F492" s="410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08" t="s">
        <v>131</v>
      </c>
      <c r="B514" s="409"/>
      <c r="C514" s="409"/>
      <c r="D514" s="409"/>
      <c r="E514" s="409"/>
      <c r="F514" s="410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08" t="s">
        <v>132</v>
      </c>
      <c r="B536" s="409"/>
      <c r="C536" s="409"/>
      <c r="D536" s="409"/>
      <c r="E536" s="409"/>
      <c r="F536" s="410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08" t="s">
        <v>133</v>
      </c>
      <c r="B562" s="409"/>
      <c r="C562" s="409"/>
      <c r="D562" s="409"/>
      <c r="E562" s="409"/>
      <c r="F562" s="410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02" t="s">
        <v>135</v>
      </c>
      <c r="B589" s="403"/>
      <c r="C589" s="403"/>
      <c r="D589" s="403"/>
      <c r="E589" s="403"/>
      <c r="F589" s="404"/>
      <c r="G589" s="166">
        <v>5381.6</v>
      </c>
    </row>
    <row r="590" spans="1:7" s="169" customFormat="1" ht="18.75">
      <c r="A590" s="405" t="s">
        <v>136</v>
      </c>
      <c r="B590" s="406"/>
      <c r="C590" s="406"/>
      <c r="D590" s="406"/>
      <c r="E590" s="406"/>
      <c r="F590" s="407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20" t="s">
        <v>137</v>
      </c>
      <c r="E1" s="420"/>
      <c r="F1" s="420"/>
    </row>
    <row r="2" spans="1:6" s="170" customFormat="1" ht="15.75">
      <c r="A2" s="411" t="s">
        <v>138</v>
      </c>
      <c r="B2" s="411"/>
      <c r="C2" s="411"/>
      <c r="D2" s="411"/>
      <c r="E2" s="411"/>
      <c r="F2" s="411"/>
    </row>
    <row r="3" spans="1:6" s="170" customFormat="1" ht="15.75">
      <c r="A3" s="411" t="s">
        <v>139</v>
      </c>
      <c r="B3" s="411"/>
      <c r="C3" s="411"/>
      <c r="D3" s="411"/>
      <c r="E3" s="411"/>
      <c r="F3" s="411"/>
    </row>
    <row r="4" spans="1:6" s="170" customFormat="1" ht="15.75">
      <c r="A4" s="411" t="s">
        <v>191</v>
      </c>
      <c r="B4" s="411"/>
      <c r="C4" s="411"/>
      <c r="D4" s="411"/>
      <c r="E4" s="411"/>
      <c r="F4" s="411"/>
    </row>
    <row r="5" spans="1:6" s="170" customFormat="1" ht="15.75">
      <c r="A5" s="412"/>
      <c r="B5" s="412"/>
      <c r="C5" s="412"/>
      <c r="D5" s="412"/>
      <c r="E5" s="412"/>
      <c r="F5" s="412"/>
    </row>
    <row r="6" spans="1:6" s="170" customFormat="1" ht="16.5" thickBot="1">
      <c r="A6" s="421" t="s">
        <v>3</v>
      </c>
      <c r="B6" s="421"/>
      <c r="C6" s="421"/>
      <c r="D6" s="421"/>
      <c r="E6" s="421"/>
      <c r="F6" s="422"/>
    </row>
    <row r="7" spans="1:6" ht="31.5" customHeight="1">
      <c r="A7" s="41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7" t="s">
        <v>146</v>
      </c>
    </row>
    <row r="8" spans="1:6" ht="15.75" customHeight="1" thickBot="1">
      <c r="A8" s="416"/>
      <c r="B8" s="176"/>
      <c r="C8" s="176"/>
      <c r="D8" s="177"/>
      <c r="E8" s="178"/>
      <c r="F8" s="418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11" t="s">
        <v>192</v>
      </c>
      <c r="B2" s="411"/>
      <c r="C2" s="411"/>
      <c r="D2" s="411"/>
      <c r="E2" s="411"/>
      <c r="F2" s="411"/>
      <c r="G2" s="411"/>
    </row>
    <row r="3" spans="1:9" ht="15.75">
      <c r="A3" s="411" t="s">
        <v>2</v>
      </c>
      <c r="B3" s="411"/>
      <c r="C3" s="411"/>
      <c r="D3" s="411"/>
      <c r="E3" s="411"/>
      <c r="F3" s="411"/>
      <c r="G3" s="411"/>
    </row>
    <row r="4" spans="1:9" ht="3" customHeight="1">
      <c r="A4" s="412"/>
      <c r="B4" s="412"/>
      <c r="C4" s="412"/>
      <c r="D4" s="412"/>
      <c r="E4" s="412"/>
      <c r="F4" s="412"/>
      <c r="G4" s="412"/>
    </row>
    <row r="5" spans="1:9" ht="15.75">
      <c r="A5" s="413" t="s">
        <v>3</v>
      </c>
      <c r="B5" s="413"/>
      <c r="C5" s="413"/>
      <c r="D5" s="413"/>
      <c r="E5" s="413"/>
      <c r="F5" s="413"/>
      <c r="G5" s="413"/>
      <c r="H5" s="413"/>
      <c r="I5" s="413"/>
    </row>
    <row r="6" spans="1:9" ht="21.75" customHeight="1">
      <c r="A6" s="430" t="s">
        <v>141</v>
      </c>
      <c r="B6" s="430" t="s">
        <v>187</v>
      </c>
      <c r="C6" s="431" t="s">
        <v>188</v>
      </c>
      <c r="D6" s="431"/>
      <c r="E6" s="432" t="s">
        <v>189</v>
      </c>
      <c r="F6" s="433" t="s">
        <v>190</v>
      </c>
      <c r="G6" s="430" t="s">
        <v>146</v>
      </c>
      <c r="H6" s="434">
        <v>2015</v>
      </c>
      <c r="I6" s="434">
        <v>2016</v>
      </c>
    </row>
    <row r="7" spans="1:9">
      <c r="A7" s="430"/>
      <c r="B7" s="430"/>
      <c r="C7" s="435"/>
      <c r="D7" s="436"/>
      <c r="E7" s="432"/>
      <c r="F7" s="433"/>
      <c r="G7" s="430"/>
      <c r="H7" s="434"/>
      <c r="I7" s="434"/>
    </row>
    <row r="8" spans="1:9" ht="15.75" hidden="1">
      <c r="A8" s="423" t="s">
        <v>4</v>
      </c>
      <c r="B8" s="423"/>
      <c r="C8" s="423"/>
      <c r="D8" s="423"/>
      <c r="E8" s="423"/>
      <c r="F8" s="423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23" t="s">
        <v>29</v>
      </c>
      <c r="B48" s="423"/>
      <c r="C48" s="423"/>
      <c r="D48" s="423"/>
      <c r="E48" s="423"/>
      <c r="F48" s="423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27" t="s">
        <v>30</v>
      </c>
      <c r="B84" s="428"/>
      <c r="C84" s="428"/>
      <c r="D84" s="428"/>
      <c r="E84" s="428"/>
      <c r="F84" s="429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27" t="s">
        <v>33</v>
      </c>
      <c r="B120" s="428"/>
      <c r="C120" s="428"/>
      <c r="D120" s="428"/>
      <c r="E120" s="428"/>
      <c r="F120" s="429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27" t="s">
        <v>34</v>
      </c>
      <c r="B156" s="428"/>
      <c r="C156" s="428"/>
      <c r="D156" s="428"/>
      <c r="E156" s="428"/>
      <c r="F156" s="429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27" t="s">
        <v>35</v>
      </c>
      <c r="B192" s="428"/>
      <c r="C192" s="428"/>
      <c r="D192" s="428"/>
      <c r="E192" s="428"/>
      <c r="F192" s="429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27" t="s">
        <v>36</v>
      </c>
      <c r="B228" s="428"/>
      <c r="C228" s="428"/>
      <c r="D228" s="428"/>
      <c r="E228" s="428"/>
      <c r="F228" s="429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27" t="s">
        <v>120</v>
      </c>
      <c r="B464" s="428"/>
      <c r="C464" s="428"/>
      <c r="D464" s="428"/>
      <c r="E464" s="428"/>
      <c r="F464" s="429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27" t="s">
        <v>130</v>
      </c>
      <c r="B600" s="428"/>
      <c r="C600" s="428"/>
      <c r="D600" s="428"/>
      <c r="E600" s="428"/>
      <c r="F600" s="429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27" t="s">
        <v>131</v>
      </c>
      <c r="B636" s="428"/>
      <c r="C636" s="428"/>
      <c r="D636" s="428"/>
      <c r="E636" s="428"/>
      <c r="F636" s="429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27" t="s">
        <v>132</v>
      </c>
      <c r="B672" s="428"/>
      <c r="C672" s="428"/>
      <c r="D672" s="428"/>
      <c r="E672" s="428"/>
      <c r="F672" s="429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27" t="s">
        <v>133</v>
      </c>
      <c r="B708" s="428"/>
      <c r="C708" s="428"/>
      <c r="D708" s="428"/>
      <c r="E708" s="428"/>
      <c r="F708" s="429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02" t="s">
        <v>135</v>
      </c>
      <c r="B745" s="403"/>
      <c r="C745" s="403"/>
      <c r="D745" s="403"/>
      <c r="E745" s="403"/>
      <c r="F745" s="404"/>
      <c r="G745" s="166">
        <v>0</v>
      </c>
      <c r="H745" s="166">
        <v>0</v>
      </c>
      <c r="I745" s="166">
        <v>0</v>
      </c>
    </row>
    <row r="746" spans="1:9" ht="18.75" hidden="1">
      <c r="A746" s="424" t="s">
        <v>136</v>
      </c>
      <c r="B746" s="425"/>
      <c r="C746" s="425"/>
      <c r="D746" s="425"/>
      <c r="E746" s="425"/>
      <c r="F746" s="426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0" t="s">
        <v>137</v>
      </c>
      <c r="E1" s="420"/>
      <c r="F1" s="420"/>
      <c r="G1" s="172"/>
    </row>
    <row r="2" spans="1:8" s="170" customFormat="1" ht="15.75">
      <c r="A2" s="411" t="s">
        <v>138</v>
      </c>
      <c r="B2" s="411"/>
      <c r="C2" s="411"/>
      <c r="D2" s="411"/>
      <c r="E2" s="411"/>
      <c r="F2" s="411"/>
    </row>
    <row r="3" spans="1:8" s="170" customFormat="1" ht="15.75">
      <c r="A3" s="411" t="s">
        <v>139</v>
      </c>
      <c r="B3" s="411"/>
      <c r="C3" s="411"/>
      <c r="D3" s="411"/>
      <c r="E3" s="411"/>
      <c r="F3" s="411"/>
    </row>
    <row r="4" spans="1:8" s="170" customFormat="1" ht="15.75">
      <c r="A4" s="411" t="s">
        <v>205</v>
      </c>
      <c r="B4" s="411"/>
      <c r="C4" s="411"/>
      <c r="D4" s="411"/>
      <c r="E4" s="411"/>
      <c r="F4" s="411"/>
    </row>
    <row r="5" spans="1:8" s="170" customFormat="1" ht="15.75">
      <c r="A5" s="412"/>
      <c r="B5" s="412"/>
      <c r="C5" s="412"/>
      <c r="D5" s="412"/>
      <c r="E5" s="412"/>
      <c r="F5" s="412"/>
    </row>
    <row r="6" spans="1:8" s="170" customFormat="1" ht="16.5" thickBot="1">
      <c r="A6" s="421" t="s">
        <v>3</v>
      </c>
      <c r="B6" s="421"/>
      <c r="C6" s="421"/>
      <c r="D6" s="421"/>
      <c r="E6" s="421"/>
      <c r="F6" s="422"/>
    </row>
    <row r="7" spans="1:8" ht="31.5" customHeight="1">
      <c r="A7" s="41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7" t="s">
        <v>146</v>
      </c>
      <c r="G7" s="419" t="s">
        <v>147</v>
      </c>
      <c r="H7" s="419" t="s">
        <v>148</v>
      </c>
    </row>
    <row r="8" spans="1:8" ht="15.75" thickBot="1">
      <c r="A8" s="416"/>
      <c r="B8" s="176"/>
      <c r="C8" s="176"/>
      <c r="D8" s="177"/>
      <c r="E8" s="178"/>
      <c r="F8" s="418"/>
      <c r="G8" s="419"/>
      <c r="H8" s="41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454"/>
  <sheetViews>
    <sheetView tabSelected="1" view="pageBreakPreview" topLeftCell="A442" zoomScale="110" zoomScaleSheetLayoutView="110" workbookViewId="0">
      <selection activeCell="A361" sqref="A361"/>
    </sheetView>
  </sheetViews>
  <sheetFormatPr defaultRowHeight="15.75"/>
  <cols>
    <col min="1" max="1" width="67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5.42578125" style="68" customWidth="1"/>
    <col min="7" max="7" width="9.28515625" style="68" bestFit="1" customWidth="1"/>
    <col min="8" max="16384" width="9.140625" style="68"/>
  </cols>
  <sheetData>
    <row r="1" spans="1:12" ht="65.25" customHeight="1">
      <c r="A1" s="437" t="s">
        <v>526</v>
      </c>
      <c r="B1" s="438"/>
      <c r="C1" s="438"/>
      <c r="D1" s="438"/>
      <c r="E1" s="438"/>
      <c r="F1" s="438"/>
    </row>
    <row r="2" spans="1:12" ht="47.25" customHeight="1">
      <c r="A2" s="442" t="s">
        <v>531</v>
      </c>
      <c r="B2" s="442"/>
      <c r="C2" s="442"/>
      <c r="D2" s="442"/>
      <c r="E2" s="442"/>
      <c r="F2" s="442"/>
    </row>
    <row r="3" spans="1:12" ht="16.5" thickBot="1">
      <c r="A3" s="441" t="s">
        <v>241</v>
      </c>
      <c r="B3" s="441"/>
      <c r="C3" s="441"/>
      <c r="D3" s="441"/>
      <c r="E3" s="441"/>
      <c r="F3" s="441"/>
    </row>
    <row r="4" spans="1:12" ht="15">
      <c r="A4" s="447" t="s">
        <v>141</v>
      </c>
      <c r="B4" s="443" t="s">
        <v>188</v>
      </c>
      <c r="C4" s="444"/>
      <c r="D4" s="449" t="s">
        <v>144</v>
      </c>
      <c r="E4" s="451" t="s">
        <v>145</v>
      </c>
      <c r="F4" s="439" t="s">
        <v>532</v>
      </c>
    </row>
    <row r="5" spans="1:12" ht="31.5" customHeight="1" thickBot="1">
      <c r="A5" s="448"/>
      <c r="B5" s="445"/>
      <c r="C5" s="446"/>
      <c r="D5" s="450"/>
      <c r="E5" s="452"/>
      <c r="F5" s="440"/>
    </row>
    <row r="6" spans="1:12">
      <c r="A6" s="324">
        <v>1</v>
      </c>
      <c r="B6" s="325">
        <v>2</v>
      </c>
      <c r="C6" s="325">
        <v>3</v>
      </c>
      <c r="D6" s="326">
        <v>4</v>
      </c>
      <c r="E6" s="326">
        <v>5</v>
      </c>
      <c r="F6" s="342">
        <v>6</v>
      </c>
    </row>
    <row r="7" spans="1:12" s="330" customFormat="1" ht="18.75">
      <c r="A7" s="350" t="s">
        <v>5</v>
      </c>
      <c r="B7" s="336" t="s">
        <v>206</v>
      </c>
      <c r="C7" s="336"/>
      <c r="D7" s="337"/>
      <c r="E7" s="337"/>
      <c r="F7" s="346">
        <f>F8+F19+F102+F107+F76</f>
        <v>26001.4</v>
      </c>
      <c r="G7" s="377"/>
      <c r="H7" s="377"/>
      <c r="I7" s="377"/>
    </row>
    <row r="8" spans="1:12" s="330" customFormat="1" ht="47.25">
      <c r="A8" s="345" t="s">
        <v>38</v>
      </c>
      <c r="B8" s="336" t="s">
        <v>206</v>
      </c>
      <c r="C8" s="336" t="s">
        <v>207</v>
      </c>
      <c r="D8" s="337"/>
      <c r="E8" s="337"/>
      <c r="F8" s="346">
        <f>F14+F9</f>
        <v>786</v>
      </c>
    </row>
    <row r="9" spans="1:12" s="330" customFormat="1" ht="31.5">
      <c r="A9" s="338" t="s">
        <v>293</v>
      </c>
      <c r="B9" s="339" t="s">
        <v>206</v>
      </c>
      <c r="C9" s="339" t="s">
        <v>207</v>
      </c>
      <c r="D9" s="340" t="s">
        <v>288</v>
      </c>
      <c r="E9" s="337"/>
      <c r="F9" s="347">
        <f>F10</f>
        <v>42.8</v>
      </c>
    </row>
    <row r="10" spans="1:12" s="330" customFormat="1" ht="63">
      <c r="A10" s="338" t="s">
        <v>373</v>
      </c>
      <c r="B10" s="339" t="s">
        <v>206</v>
      </c>
      <c r="C10" s="339" t="s">
        <v>207</v>
      </c>
      <c r="D10" s="340" t="s">
        <v>374</v>
      </c>
      <c r="E10" s="337"/>
      <c r="F10" s="347">
        <f>F11</f>
        <v>42.8</v>
      </c>
    </row>
    <row r="11" spans="1:12" s="330" customFormat="1" ht="31.5">
      <c r="A11" s="338" t="s">
        <v>538</v>
      </c>
      <c r="B11" s="339" t="s">
        <v>206</v>
      </c>
      <c r="C11" s="339" t="s">
        <v>207</v>
      </c>
      <c r="D11" s="340" t="s">
        <v>539</v>
      </c>
      <c r="E11" s="337"/>
      <c r="F11" s="347">
        <f>F12</f>
        <v>42.8</v>
      </c>
    </row>
    <row r="12" spans="1:12" s="330" customFormat="1" ht="63">
      <c r="A12" s="338" t="s">
        <v>358</v>
      </c>
      <c r="B12" s="339" t="s">
        <v>206</v>
      </c>
      <c r="C12" s="339" t="s">
        <v>207</v>
      </c>
      <c r="D12" s="340" t="s">
        <v>539</v>
      </c>
      <c r="E12" s="340">
        <v>100</v>
      </c>
      <c r="F12" s="347">
        <f>F13</f>
        <v>42.8</v>
      </c>
    </row>
    <row r="13" spans="1:12" s="330" customFormat="1" ht="31.5">
      <c r="A13" s="338" t="s">
        <v>210</v>
      </c>
      <c r="B13" s="339" t="s">
        <v>206</v>
      </c>
      <c r="C13" s="339" t="s">
        <v>207</v>
      </c>
      <c r="D13" s="340" t="s">
        <v>539</v>
      </c>
      <c r="E13" s="340">
        <v>120</v>
      </c>
      <c r="F13" s="347">
        <v>42.8</v>
      </c>
    </row>
    <row r="14" spans="1:12">
      <c r="A14" s="338" t="s">
        <v>208</v>
      </c>
      <c r="B14" s="339" t="s">
        <v>206</v>
      </c>
      <c r="C14" s="339" t="s">
        <v>207</v>
      </c>
      <c r="D14" s="340" t="s">
        <v>267</v>
      </c>
      <c r="E14" s="340"/>
      <c r="F14" s="347">
        <f>F15</f>
        <v>743.2</v>
      </c>
      <c r="J14" s="335"/>
      <c r="K14" s="335"/>
      <c r="L14" s="335"/>
    </row>
    <row r="15" spans="1:12">
      <c r="A15" s="338" t="s">
        <v>209</v>
      </c>
      <c r="B15" s="339" t="s">
        <v>206</v>
      </c>
      <c r="C15" s="339" t="s">
        <v>207</v>
      </c>
      <c r="D15" s="340" t="s">
        <v>434</v>
      </c>
      <c r="E15" s="340"/>
      <c r="F15" s="347">
        <f>F17</f>
        <v>743.2</v>
      </c>
    </row>
    <row r="16" spans="1:12" ht="31.5">
      <c r="A16" s="338" t="s">
        <v>211</v>
      </c>
      <c r="B16" s="339" t="s">
        <v>206</v>
      </c>
      <c r="C16" s="339" t="s">
        <v>207</v>
      </c>
      <c r="D16" s="340" t="s">
        <v>392</v>
      </c>
      <c r="E16" s="340"/>
      <c r="F16" s="347">
        <f>F17</f>
        <v>743.2</v>
      </c>
    </row>
    <row r="17" spans="1:6" ht="63">
      <c r="A17" s="338" t="s">
        <v>358</v>
      </c>
      <c r="B17" s="339" t="s">
        <v>206</v>
      </c>
      <c r="C17" s="339" t="s">
        <v>207</v>
      </c>
      <c r="D17" s="340" t="s">
        <v>392</v>
      </c>
      <c r="E17" s="340">
        <v>100</v>
      </c>
      <c r="F17" s="347">
        <f>F18</f>
        <v>743.2</v>
      </c>
    </row>
    <row r="18" spans="1:6" ht="31.5">
      <c r="A18" s="338" t="s">
        <v>210</v>
      </c>
      <c r="B18" s="339" t="s">
        <v>206</v>
      </c>
      <c r="C18" s="339" t="s">
        <v>207</v>
      </c>
      <c r="D18" s="340" t="s">
        <v>392</v>
      </c>
      <c r="E18" s="340">
        <v>120</v>
      </c>
      <c r="F18" s="347">
        <v>743.2</v>
      </c>
    </row>
    <row r="19" spans="1:6" ht="47.25">
      <c r="A19" s="345" t="s">
        <v>9</v>
      </c>
      <c r="B19" s="336" t="s">
        <v>206</v>
      </c>
      <c r="C19" s="336" t="s">
        <v>212</v>
      </c>
      <c r="D19" s="337"/>
      <c r="E19" s="337"/>
      <c r="F19" s="346">
        <f>F20+F61+F72</f>
        <v>13724.9</v>
      </c>
    </row>
    <row r="20" spans="1:6" s="366" customFormat="1" ht="31.5">
      <c r="A20" s="338" t="s">
        <v>252</v>
      </c>
      <c r="B20" s="339" t="s">
        <v>206</v>
      </c>
      <c r="C20" s="339" t="s">
        <v>212</v>
      </c>
      <c r="D20" s="340" t="s">
        <v>287</v>
      </c>
      <c r="E20" s="340"/>
      <c r="F20" s="347">
        <f>F21</f>
        <v>1513.9000000000003</v>
      </c>
    </row>
    <row r="21" spans="1:6">
      <c r="A21" s="338" t="s">
        <v>305</v>
      </c>
      <c r="B21" s="339" t="s">
        <v>206</v>
      </c>
      <c r="C21" s="339" t="s">
        <v>212</v>
      </c>
      <c r="D21" s="340" t="s">
        <v>306</v>
      </c>
      <c r="E21" s="340"/>
      <c r="F21" s="347">
        <f>F22+F56+F32+F27+F37+F48+F42+F45+F53</f>
        <v>1513.9000000000003</v>
      </c>
    </row>
    <row r="22" spans="1:6" ht="31.5">
      <c r="A22" s="338" t="s">
        <v>152</v>
      </c>
      <c r="B22" s="339" t="s">
        <v>206</v>
      </c>
      <c r="C22" s="339" t="s">
        <v>212</v>
      </c>
      <c r="D22" s="340" t="s">
        <v>435</v>
      </c>
      <c r="E22" s="340"/>
      <c r="F22" s="347">
        <f>F23+F25</f>
        <v>195</v>
      </c>
    </row>
    <row r="23" spans="1:6" ht="63">
      <c r="A23" s="338" t="s">
        <v>270</v>
      </c>
      <c r="B23" s="339" t="s">
        <v>206</v>
      </c>
      <c r="C23" s="339" t="s">
        <v>212</v>
      </c>
      <c r="D23" s="340" t="s">
        <v>435</v>
      </c>
      <c r="E23" s="340">
        <v>100</v>
      </c>
      <c r="F23" s="347">
        <f>F24</f>
        <v>180.2</v>
      </c>
    </row>
    <row r="24" spans="1:6" ht="31.5">
      <c r="A24" s="338" t="s">
        <v>210</v>
      </c>
      <c r="B24" s="339" t="s">
        <v>206</v>
      </c>
      <c r="C24" s="339" t="s">
        <v>212</v>
      </c>
      <c r="D24" s="340" t="s">
        <v>435</v>
      </c>
      <c r="E24" s="340">
        <v>120</v>
      </c>
      <c r="F24" s="347">
        <v>180.2</v>
      </c>
    </row>
    <row r="25" spans="1:6" ht="31.5">
      <c r="A25" s="338" t="s">
        <v>215</v>
      </c>
      <c r="B25" s="339" t="s">
        <v>206</v>
      </c>
      <c r="C25" s="339" t="s">
        <v>212</v>
      </c>
      <c r="D25" s="340" t="s">
        <v>435</v>
      </c>
      <c r="E25" s="322">
        <v>200</v>
      </c>
      <c r="F25" s="347">
        <f>F26</f>
        <v>14.8</v>
      </c>
    </row>
    <row r="26" spans="1:6" s="330" customFormat="1" ht="31.5">
      <c r="A26" s="338" t="s">
        <v>216</v>
      </c>
      <c r="B26" s="339" t="s">
        <v>206</v>
      </c>
      <c r="C26" s="339" t="s">
        <v>212</v>
      </c>
      <c r="D26" s="340" t="s">
        <v>435</v>
      </c>
      <c r="E26" s="322">
        <v>240</v>
      </c>
      <c r="F26" s="347">
        <v>14.8</v>
      </c>
    </row>
    <row r="27" spans="1:6" ht="47.25">
      <c r="A27" s="338" t="s">
        <v>395</v>
      </c>
      <c r="B27" s="339" t="s">
        <v>206</v>
      </c>
      <c r="C27" s="339" t="s">
        <v>212</v>
      </c>
      <c r="D27" s="340" t="s">
        <v>438</v>
      </c>
      <c r="E27" s="340"/>
      <c r="F27" s="347">
        <f>F28+F30</f>
        <v>207.1</v>
      </c>
    </row>
    <row r="28" spans="1:6" ht="63">
      <c r="A28" s="338" t="s">
        <v>270</v>
      </c>
      <c r="B28" s="339" t="s">
        <v>206</v>
      </c>
      <c r="C28" s="339" t="s">
        <v>212</v>
      </c>
      <c r="D28" s="340" t="s">
        <v>438</v>
      </c>
      <c r="E28" s="340">
        <v>100</v>
      </c>
      <c r="F28" s="347">
        <f>F29</f>
        <v>182.7</v>
      </c>
    </row>
    <row r="29" spans="1:6" ht="31.5">
      <c r="A29" s="338" t="s">
        <v>210</v>
      </c>
      <c r="B29" s="339" t="s">
        <v>206</v>
      </c>
      <c r="C29" s="339" t="s">
        <v>212</v>
      </c>
      <c r="D29" s="340" t="s">
        <v>438</v>
      </c>
      <c r="E29" s="340">
        <v>120</v>
      </c>
      <c r="F29" s="347">
        <v>182.7</v>
      </c>
    </row>
    <row r="30" spans="1:6" ht="31.5">
      <c r="A30" s="368" t="s">
        <v>215</v>
      </c>
      <c r="B30" s="339" t="s">
        <v>206</v>
      </c>
      <c r="C30" s="339" t="s">
        <v>212</v>
      </c>
      <c r="D30" s="340" t="s">
        <v>438</v>
      </c>
      <c r="E30" s="340">
        <v>200</v>
      </c>
      <c r="F30" s="347">
        <f>F31</f>
        <v>24.4</v>
      </c>
    </row>
    <row r="31" spans="1:6" ht="31.5">
      <c r="A31" s="355" t="s">
        <v>216</v>
      </c>
      <c r="B31" s="339" t="s">
        <v>206</v>
      </c>
      <c r="C31" s="339" t="s">
        <v>212</v>
      </c>
      <c r="D31" s="340" t="s">
        <v>438</v>
      </c>
      <c r="E31" s="340">
        <v>240</v>
      </c>
      <c r="F31" s="347">
        <v>24.4</v>
      </c>
    </row>
    <row r="32" spans="1:6" ht="63">
      <c r="A32" s="338" t="s">
        <v>394</v>
      </c>
      <c r="B32" s="339" t="s">
        <v>206</v>
      </c>
      <c r="C32" s="339" t="s">
        <v>212</v>
      </c>
      <c r="D32" s="340" t="s">
        <v>437</v>
      </c>
      <c r="E32" s="340"/>
      <c r="F32" s="347">
        <f>F33+F35</f>
        <v>195.2</v>
      </c>
    </row>
    <row r="33" spans="1:6" ht="63">
      <c r="A33" s="352" t="s">
        <v>358</v>
      </c>
      <c r="B33" s="339" t="s">
        <v>206</v>
      </c>
      <c r="C33" s="339" t="s">
        <v>212</v>
      </c>
      <c r="D33" s="340" t="s">
        <v>437</v>
      </c>
      <c r="E33" s="357">
        <v>100</v>
      </c>
      <c r="F33" s="347">
        <f>F34</f>
        <v>167.2</v>
      </c>
    </row>
    <row r="34" spans="1:6" ht="31.5">
      <c r="A34" s="355" t="s">
        <v>210</v>
      </c>
      <c r="B34" s="339" t="s">
        <v>206</v>
      </c>
      <c r="C34" s="339" t="s">
        <v>212</v>
      </c>
      <c r="D34" s="340" t="s">
        <v>437</v>
      </c>
      <c r="E34" s="359">
        <v>120</v>
      </c>
      <c r="F34" s="347">
        <v>167.2</v>
      </c>
    </row>
    <row r="35" spans="1:6" ht="31.5">
      <c r="A35" s="368" t="s">
        <v>215</v>
      </c>
      <c r="B35" s="339" t="s">
        <v>206</v>
      </c>
      <c r="C35" s="339" t="s">
        <v>212</v>
      </c>
      <c r="D35" s="340" t="s">
        <v>437</v>
      </c>
      <c r="E35" s="359">
        <v>200</v>
      </c>
      <c r="F35" s="347">
        <f>F36</f>
        <v>28</v>
      </c>
    </row>
    <row r="36" spans="1:6" ht="31.5">
      <c r="A36" s="355" t="s">
        <v>216</v>
      </c>
      <c r="B36" s="339" t="s">
        <v>206</v>
      </c>
      <c r="C36" s="339" t="s">
        <v>212</v>
      </c>
      <c r="D36" s="340" t="s">
        <v>437</v>
      </c>
      <c r="E36" s="359">
        <v>240</v>
      </c>
      <c r="F36" s="347">
        <v>28</v>
      </c>
    </row>
    <row r="37" spans="1:6" ht="47.25">
      <c r="A37" s="355" t="s">
        <v>396</v>
      </c>
      <c r="B37" s="339" t="s">
        <v>206</v>
      </c>
      <c r="C37" s="339" t="s">
        <v>212</v>
      </c>
      <c r="D37" s="340" t="s">
        <v>439</v>
      </c>
      <c r="E37" s="340"/>
      <c r="F37" s="347">
        <f>F38+F40</f>
        <v>203.8</v>
      </c>
    </row>
    <row r="38" spans="1:6" ht="63">
      <c r="A38" s="338" t="s">
        <v>270</v>
      </c>
      <c r="B38" s="339" t="s">
        <v>206</v>
      </c>
      <c r="C38" s="339" t="s">
        <v>212</v>
      </c>
      <c r="D38" s="340" t="s">
        <v>439</v>
      </c>
      <c r="E38" s="340">
        <v>100</v>
      </c>
      <c r="F38" s="347">
        <f>F39</f>
        <v>178</v>
      </c>
    </row>
    <row r="39" spans="1:6" ht="31.5">
      <c r="A39" s="338" t="s">
        <v>210</v>
      </c>
      <c r="B39" s="339" t="s">
        <v>206</v>
      </c>
      <c r="C39" s="339" t="s">
        <v>212</v>
      </c>
      <c r="D39" s="340" t="s">
        <v>439</v>
      </c>
      <c r="E39" s="340">
        <v>120</v>
      </c>
      <c r="F39" s="347">
        <v>178</v>
      </c>
    </row>
    <row r="40" spans="1:6" ht="31.5">
      <c r="A40" s="368" t="s">
        <v>215</v>
      </c>
      <c r="B40" s="339" t="s">
        <v>206</v>
      </c>
      <c r="C40" s="339" t="s">
        <v>212</v>
      </c>
      <c r="D40" s="340" t="s">
        <v>439</v>
      </c>
      <c r="E40" s="340">
        <v>200</v>
      </c>
      <c r="F40" s="347">
        <f>F41</f>
        <v>25.8</v>
      </c>
    </row>
    <row r="41" spans="1:6" ht="31.5">
      <c r="A41" s="355" t="s">
        <v>216</v>
      </c>
      <c r="B41" s="339" t="s">
        <v>206</v>
      </c>
      <c r="C41" s="339" t="s">
        <v>212</v>
      </c>
      <c r="D41" s="340" t="s">
        <v>439</v>
      </c>
      <c r="E41" s="340">
        <v>240</v>
      </c>
      <c r="F41" s="347">
        <v>25.8</v>
      </c>
    </row>
    <row r="42" spans="1:6" ht="47.25">
      <c r="A42" s="352" t="s">
        <v>510</v>
      </c>
      <c r="B42" s="339" t="s">
        <v>206</v>
      </c>
      <c r="C42" s="339" t="s">
        <v>212</v>
      </c>
      <c r="D42" s="357" t="s">
        <v>512</v>
      </c>
      <c r="E42" s="340"/>
      <c r="F42" s="347">
        <f>F43</f>
        <v>1.7</v>
      </c>
    </row>
    <row r="43" spans="1:6" ht="63">
      <c r="A43" s="338" t="s">
        <v>270</v>
      </c>
      <c r="B43" s="339" t="s">
        <v>206</v>
      </c>
      <c r="C43" s="339" t="s">
        <v>212</v>
      </c>
      <c r="D43" s="357" t="s">
        <v>512</v>
      </c>
      <c r="E43" s="340">
        <v>100</v>
      </c>
      <c r="F43" s="347">
        <f>F44</f>
        <v>1.7</v>
      </c>
    </row>
    <row r="44" spans="1:6" ht="31.5">
      <c r="A44" s="338" t="s">
        <v>210</v>
      </c>
      <c r="B44" s="339" t="s">
        <v>206</v>
      </c>
      <c r="C44" s="339" t="s">
        <v>212</v>
      </c>
      <c r="D44" s="357" t="s">
        <v>512</v>
      </c>
      <c r="E44" s="340">
        <v>120</v>
      </c>
      <c r="F44" s="347">
        <v>1.7</v>
      </c>
    </row>
    <row r="45" spans="1:6" ht="31.5">
      <c r="A45" s="352" t="s">
        <v>511</v>
      </c>
      <c r="B45" s="339" t="s">
        <v>206</v>
      </c>
      <c r="C45" s="339" t="s">
        <v>212</v>
      </c>
      <c r="D45" s="357" t="s">
        <v>513</v>
      </c>
      <c r="E45" s="340"/>
      <c r="F45" s="347">
        <f>F46</f>
        <v>111.4</v>
      </c>
    </row>
    <row r="46" spans="1:6" ht="31.5">
      <c r="A46" s="368" t="s">
        <v>215</v>
      </c>
      <c r="B46" s="339" t="s">
        <v>206</v>
      </c>
      <c r="C46" s="339" t="s">
        <v>212</v>
      </c>
      <c r="D46" s="357" t="s">
        <v>513</v>
      </c>
      <c r="E46" s="340">
        <v>200</v>
      </c>
      <c r="F46" s="347">
        <f>F47</f>
        <v>111.4</v>
      </c>
    </row>
    <row r="47" spans="1:6" ht="31.5">
      <c r="A47" s="355" t="s">
        <v>216</v>
      </c>
      <c r="B47" s="339" t="s">
        <v>206</v>
      </c>
      <c r="C47" s="339" t="s">
        <v>212</v>
      </c>
      <c r="D47" s="357" t="s">
        <v>513</v>
      </c>
      <c r="E47" s="340">
        <v>240</v>
      </c>
      <c r="F47" s="347">
        <v>111.4</v>
      </c>
    </row>
    <row r="48" spans="1:6" ht="94.5">
      <c r="A48" s="355" t="s">
        <v>484</v>
      </c>
      <c r="B48" s="339" t="s">
        <v>206</v>
      </c>
      <c r="C48" s="339" t="s">
        <v>212</v>
      </c>
      <c r="D48" s="340" t="s">
        <v>485</v>
      </c>
      <c r="E48" s="340"/>
      <c r="F48" s="347">
        <f>F49+F51</f>
        <v>370.1</v>
      </c>
    </row>
    <row r="49" spans="1:6" ht="63">
      <c r="A49" s="338" t="s">
        <v>270</v>
      </c>
      <c r="B49" s="339" t="s">
        <v>206</v>
      </c>
      <c r="C49" s="339" t="s">
        <v>212</v>
      </c>
      <c r="D49" s="340" t="s">
        <v>485</v>
      </c>
      <c r="E49" s="340">
        <v>100</v>
      </c>
      <c r="F49" s="347">
        <f>F50</f>
        <v>318</v>
      </c>
    </row>
    <row r="50" spans="1:6" ht="31.5">
      <c r="A50" s="338" t="s">
        <v>210</v>
      </c>
      <c r="B50" s="339" t="s">
        <v>206</v>
      </c>
      <c r="C50" s="339" t="s">
        <v>212</v>
      </c>
      <c r="D50" s="340" t="s">
        <v>485</v>
      </c>
      <c r="E50" s="340">
        <v>120</v>
      </c>
      <c r="F50" s="347">
        <v>318</v>
      </c>
    </row>
    <row r="51" spans="1:6" ht="31.5">
      <c r="A51" s="368" t="s">
        <v>215</v>
      </c>
      <c r="B51" s="339" t="s">
        <v>206</v>
      </c>
      <c r="C51" s="339" t="s">
        <v>212</v>
      </c>
      <c r="D51" s="340" t="s">
        <v>485</v>
      </c>
      <c r="E51" s="340">
        <v>200</v>
      </c>
      <c r="F51" s="347">
        <f>F52</f>
        <v>52.1</v>
      </c>
    </row>
    <row r="52" spans="1:6" ht="31.5">
      <c r="A52" s="355" t="s">
        <v>216</v>
      </c>
      <c r="B52" s="339" t="s">
        <v>206</v>
      </c>
      <c r="C52" s="339" t="s">
        <v>212</v>
      </c>
      <c r="D52" s="340" t="s">
        <v>485</v>
      </c>
      <c r="E52" s="340">
        <v>240</v>
      </c>
      <c r="F52" s="347">
        <v>52.1</v>
      </c>
    </row>
    <row r="53" spans="1:6" ht="78.75">
      <c r="A53" s="355" t="s">
        <v>546</v>
      </c>
      <c r="B53" s="339" t="s">
        <v>206</v>
      </c>
      <c r="C53" s="339" t="s">
        <v>212</v>
      </c>
      <c r="D53" s="340" t="s">
        <v>547</v>
      </c>
      <c r="E53" s="340"/>
      <c r="F53" s="347">
        <f>F54</f>
        <v>32.6</v>
      </c>
    </row>
    <row r="54" spans="1:6" ht="31.5">
      <c r="A54" s="368" t="s">
        <v>215</v>
      </c>
      <c r="B54" s="339" t="s">
        <v>206</v>
      </c>
      <c r="C54" s="339" t="s">
        <v>212</v>
      </c>
      <c r="D54" s="340" t="s">
        <v>547</v>
      </c>
      <c r="E54" s="340">
        <v>200</v>
      </c>
      <c r="F54" s="347">
        <f>F55</f>
        <v>32.6</v>
      </c>
    </row>
    <row r="55" spans="1:6" ht="31.5">
      <c r="A55" s="355" t="s">
        <v>216</v>
      </c>
      <c r="B55" s="339" t="s">
        <v>206</v>
      </c>
      <c r="C55" s="339" t="s">
        <v>212</v>
      </c>
      <c r="D55" s="340" t="s">
        <v>547</v>
      </c>
      <c r="E55" s="340">
        <v>240</v>
      </c>
      <c r="F55" s="347">
        <v>32.6</v>
      </c>
    </row>
    <row r="56" spans="1:6" ht="47.25">
      <c r="A56" s="338" t="s">
        <v>393</v>
      </c>
      <c r="B56" s="339" t="s">
        <v>206</v>
      </c>
      <c r="C56" s="339" t="s">
        <v>212</v>
      </c>
      <c r="D56" s="340" t="s">
        <v>436</v>
      </c>
      <c r="E56" s="340"/>
      <c r="F56" s="347">
        <f>F57+F59</f>
        <v>197</v>
      </c>
    </row>
    <row r="57" spans="1:6" ht="63">
      <c r="A57" s="338" t="s">
        <v>270</v>
      </c>
      <c r="B57" s="339" t="s">
        <v>206</v>
      </c>
      <c r="C57" s="339" t="s">
        <v>212</v>
      </c>
      <c r="D57" s="340" t="s">
        <v>436</v>
      </c>
      <c r="E57" s="340">
        <v>100</v>
      </c>
      <c r="F57" s="347">
        <f>F58</f>
        <v>192.3</v>
      </c>
    </row>
    <row r="58" spans="1:6" ht="31.5">
      <c r="A58" s="338" t="s">
        <v>210</v>
      </c>
      <c r="B58" s="339" t="s">
        <v>206</v>
      </c>
      <c r="C58" s="339" t="s">
        <v>212</v>
      </c>
      <c r="D58" s="340" t="s">
        <v>436</v>
      </c>
      <c r="E58" s="340">
        <v>120</v>
      </c>
      <c r="F58" s="347">
        <v>192.3</v>
      </c>
    </row>
    <row r="59" spans="1:6" ht="31.5">
      <c r="A59" s="368" t="s">
        <v>215</v>
      </c>
      <c r="B59" s="339" t="s">
        <v>206</v>
      </c>
      <c r="C59" s="339" t="s">
        <v>212</v>
      </c>
      <c r="D59" s="340" t="s">
        <v>436</v>
      </c>
      <c r="E59" s="340">
        <v>200</v>
      </c>
      <c r="F59" s="347">
        <f>F60</f>
        <v>4.7</v>
      </c>
    </row>
    <row r="60" spans="1:6" ht="31.5">
      <c r="A60" s="355" t="s">
        <v>216</v>
      </c>
      <c r="B60" s="339" t="s">
        <v>206</v>
      </c>
      <c r="C60" s="339" t="s">
        <v>212</v>
      </c>
      <c r="D60" s="340" t="s">
        <v>436</v>
      </c>
      <c r="E60" s="340">
        <v>240</v>
      </c>
      <c r="F60" s="347">
        <v>4.7</v>
      </c>
    </row>
    <row r="61" spans="1:6">
      <c r="A61" s="338" t="s">
        <v>208</v>
      </c>
      <c r="B61" s="339" t="s">
        <v>206</v>
      </c>
      <c r="C61" s="339" t="s">
        <v>212</v>
      </c>
      <c r="D61" s="340" t="s">
        <v>267</v>
      </c>
      <c r="E61" s="340"/>
      <c r="F61" s="347">
        <f>F62</f>
        <v>10961.7</v>
      </c>
    </row>
    <row r="62" spans="1:6">
      <c r="A62" s="323" t="s">
        <v>213</v>
      </c>
      <c r="B62" s="339" t="s">
        <v>206</v>
      </c>
      <c r="C62" s="339" t="s">
        <v>212</v>
      </c>
      <c r="D62" s="340" t="s">
        <v>376</v>
      </c>
      <c r="E62" s="340"/>
      <c r="F62" s="347">
        <f>F63+F66+F69</f>
        <v>10961.7</v>
      </c>
    </row>
    <row r="63" spans="1:6" ht="31.5">
      <c r="A63" s="323" t="s">
        <v>549</v>
      </c>
      <c r="B63" s="339" t="s">
        <v>206</v>
      </c>
      <c r="C63" s="339" t="s">
        <v>212</v>
      </c>
      <c r="D63" s="340" t="s">
        <v>548</v>
      </c>
      <c r="E63" s="340"/>
      <c r="F63" s="347">
        <f>F64</f>
        <v>1132.5</v>
      </c>
    </row>
    <row r="64" spans="1:6" ht="63">
      <c r="A64" s="338" t="s">
        <v>358</v>
      </c>
      <c r="B64" s="339" t="s">
        <v>206</v>
      </c>
      <c r="C64" s="339" t="s">
        <v>212</v>
      </c>
      <c r="D64" s="340" t="s">
        <v>548</v>
      </c>
      <c r="E64" s="340">
        <v>100</v>
      </c>
      <c r="F64" s="347">
        <f>F65</f>
        <v>1132.5</v>
      </c>
    </row>
    <row r="65" spans="1:6" ht="31.5">
      <c r="A65" s="338" t="s">
        <v>210</v>
      </c>
      <c r="B65" s="339" t="s">
        <v>206</v>
      </c>
      <c r="C65" s="339" t="s">
        <v>212</v>
      </c>
      <c r="D65" s="340" t="s">
        <v>548</v>
      </c>
      <c r="E65" s="340">
        <v>120</v>
      </c>
      <c r="F65" s="347">
        <v>1132.5</v>
      </c>
    </row>
    <row r="66" spans="1:6">
      <c r="A66" s="323" t="s">
        <v>214</v>
      </c>
      <c r="B66" s="358" t="s">
        <v>206</v>
      </c>
      <c r="C66" s="358" t="s">
        <v>212</v>
      </c>
      <c r="D66" s="340" t="s">
        <v>269</v>
      </c>
      <c r="E66" s="340"/>
      <c r="F66" s="347">
        <f>F67</f>
        <v>9802</v>
      </c>
    </row>
    <row r="67" spans="1:6" ht="63">
      <c r="A67" s="338" t="s">
        <v>358</v>
      </c>
      <c r="B67" s="339" t="s">
        <v>206</v>
      </c>
      <c r="C67" s="339" t="s">
        <v>212</v>
      </c>
      <c r="D67" s="340" t="s">
        <v>269</v>
      </c>
      <c r="E67" s="340">
        <v>100</v>
      </c>
      <c r="F67" s="347">
        <f>F68</f>
        <v>9802</v>
      </c>
    </row>
    <row r="68" spans="1:6" ht="31.5">
      <c r="A68" s="338" t="s">
        <v>210</v>
      </c>
      <c r="B68" s="339" t="s">
        <v>206</v>
      </c>
      <c r="C68" s="339" t="s">
        <v>212</v>
      </c>
      <c r="D68" s="340" t="s">
        <v>269</v>
      </c>
      <c r="E68" s="340">
        <v>120</v>
      </c>
      <c r="F68" s="347">
        <v>9802</v>
      </c>
    </row>
    <row r="69" spans="1:6" ht="31.5">
      <c r="A69" s="338" t="s">
        <v>377</v>
      </c>
      <c r="B69" s="339" t="s">
        <v>206</v>
      </c>
      <c r="C69" s="339" t="s">
        <v>212</v>
      </c>
      <c r="D69" s="322" t="s">
        <v>496</v>
      </c>
      <c r="E69" s="322"/>
      <c r="F69" s="347">
        <f>F70</f>
        <v>27.2</v>
      </c>
    </row>
    <row r="70" spans="1:6">
      <c r="A70" s="338" t="s">
        <v>217</v>
      </c>
      <c r="B70" s="339" t="s">
        <v>206</v>
      </c>
      <c r="C70" s="339" t="s">
        <v>212</v>
      </c>
      <c r="D70" s="322" t="s">
        <v>496</v>
      </c>
      <c r="E70" s="322">
        <v>800</v>
      </c>
      <c r="F70" s="347">
        <f>F71</f>
        <v>27.2</v>
      </c>
    </row>
    <row r="71" spans="1:6">
      <c r="A71" s="379" t="s">
        <v>218</v>
      </c>
      <c r="B71" s="339" t="s">
        <v>206</v>
      </c>
      <c r="C71" s="339" t="s">
        <v>212</v>
      </c>
      <c r="D71" s="381" t="s">
        <v>496</v>
      </c>
      <c r="E71" s="381">
        <v>850</v>
      </c>
      <c r="F71" s="382">
        <v>27.2</v>
      </c>
    </row>
    <row r="72" spans="1:6" ht="31.5">
      <c r="A72" s="399" t="s">
        <v>521</v>
      </c>
      <c r="B72" s="358" t="s">
        <v>206</v>
      </c>
      <c r="C72" s="358" t="s">
        <v>212</v>
      </c>
      <c r="D72" s="340" t="s">
        <v>523</v>
      </c>
      <c r="E72" s="340"/>
      <c r="F72" s="347">
        <f>F73+F75</f>
        <v>1249.3</v>
      </c>
    </row>
    <row r="73" spans="1:6">
      <c r="A73" s="338" t="s">
        <v>217</v>
      </c>
      <c r="B73" s="339" t="s">
        <v>206</v>
      </c>
      <c r="C73" s="339" t="s">
        <v>212</v>
      </c>
      <c r="D73" s="357" t="s">
        <v>522</v>
      </c>
      <c r="E73" s="340">
        <v>800</v>
      </c>
      <c r="F73" s="347">
        <f>F74</f>
        <v>200</v>
      </c>
    </row>
    <row r="74" spans="1:6">
      <c r="A74" s="361" t="s">
        <v>324</v>
      </c>
      <c r="B74" s="339" t="s">
        <v>206</v>
      </c>
      <c r="C74" s="339" t="s">
        <v>212</v>
      </c>
      <c r="D74" s="357" t="s">
        <v>522</v>
      </c>
      <c r="E74" s="340">
        <v>830</v>
      </c>
      <c r="F74" s="347">
        <v>200</v>
      </c>
    </row>
    <row r="75" spans="1:6">
      <c r="A75" s="379" t="s">
        <v>218</v>
      </c>
      <c r="B75" s="339" t="s">
        <v>206</v>
      </c>
      <c r="C75" s="339" t="s">
        <v>212</v>
      </c>
      <c r="D75" s="357" t="s">
        <v>522</v>
      </c>
      <c r="E75" s="340">
        <v>850</v>
      </c>
      <c r="F75" s="347">
        <v>1049.3</v>
      </c>
    </row>
    <row r="76" spans="1:6" ht="47.25">
      <c r="A76" s="331" t="s">
        <v>74</v>
      </c>
      <c r="B76" s="327" t="s">
        <v>206</v>
      </c>
      <c r="C76" s="327" t="s">
        <v>219</v>
      </c>
      <c r="D76" s="328"/>
      <c r="E76" s="328"/>
      <c r="F76" s="346">
        <f>F82+F87+F94+F77</f>
        <v>5177.6000000000004</v>
      </c>
    </row>
    <row r="77" spans="1:6" ht="47.25">
      <c r="A77" s="352" t="s">
        <v>387</v>
      </c>
      <c r="B77" s="321" t="s">
        <v>206</v>
      </c>
      <c r="C77" s="321" t="s">
        <v>219</v>
      </c>
      <c r="D77" s="357" t="s">
        <v>388</v>
      </c>
      <c r="E77" s="322"/>
      <c r="F77" s="347">
        <f>F78</f>
        <v>12</v>
      </c>
    </row>
    <row r="78" spans="1:6" ht="31.5">
      <c r="A78" s="352" t="s">
        <v>389</v>
      </c>
      <c r="B78" s="321" t="s">
        <v>206</v>
      </c>
      <c r="C78" s="321" t="s">
        <v>219</v>
      </c>
      <c r="D78" s="357" t="s">
        <v>390</v>
      </c>
      <c r="E78" s="322"/>
      <c r="F78" s="347">
        <f>F79</f>
        <v>12</v>
      </c>
    </row>
    <row r="79" spans="1:6" ht="33" customHeight="1">
      <c r="A79" s="323" t="s">
        <v>468</v>
      </c>
      <c r="B79" s="321" t="s">
        <v>206</v>
      </c>
      <c r="C79" s="321" t="s">
        <v>219</v>
      </c>
      <c r="D79" s="322" t="s">
        <v>391</v>
      </c>
      <c r="E79" s="322"/>
      <c r="F79" s="347">
        <f>F80</f>
        <v>12</v>
      </c>
    </row>
    <row r="80" spans="1:6" ht="31.5">
      <c r="A80" s="338" t="s">
        <v>215</v>
      </c>
      <c r="B80" s="321" t="s">
        <v>206</v>
      </c>
      <c r="C80" s="321" t="s">
        <v>219</v>
      </c>
      <c r="D80" s="322" t="s">
        <v>391</v>
      </c>
      <c r="E80" s="322">
        <v>200</v>
      </c>
      <c r="F80" s="347">
        <f>F81</f>
        <v>12</v>
      </c>
    </row>
    <row r="81" spans="1:6" ht="31.5">
      <c r="A81" s="338" t="s">
        <v>216</v>
      </c>
      <c r="B81" s="321" t="s">
        <v>206</v>
      </c>
      <c r="C81" s="321" t="s">
        <v>219</v>
      </c>
      <c r="D81" s="322" t="s">
        <v>391</v>
      </c>
      <c r="E81" s="322">
        <v>240</v>
      </c>
      <c r="F81" s="347">
        <v>12</v>
      </c>
    </row>
    <row r="82" spans="1:6" ht="47.25">
      <c r="A82" s="323" t="s">
        <v>464</v>
      </c>
      <c r="B82" s="321" t="s">
        <v>206</v>
      </c>
      <c r="C82" s="321" t="s">
        <v>219</v>
      </c>
      <c r="D82" s="322" t="s">
        <v>370</v>
      </c>
      <c r="E82" s="322"/>
      <c r="F82" s="347">
        <f>F83</f>
        <v>881.3</v>
      </c>
    </row>
    <row r="83" spans="1:6" ht="31.5">
      <c r="A83" s="323" t="s">
        <v>465</v>
      </c>
      <c r="B83" s="321" t="s">
        <v>206</v>
      </c>
      <c r="C83" s="321" t="s">
        <v>219</v>
      </c>
      <c r="D83" s="322" t="s">
        <v>371</v>
      </c>
      <c r="E83" s="322"/>
      <c r="F83" s="347">
        <f>F84</f>
        <v>881.3</v>
      </c>
    </row>
    <row r="84" spans="1:6" ht="31.5">
      <c r="A84" s="323" t="s">
        <v>466</v>
      </c>
      <c r="B84" s="321" t="s">
        <v>206</v>
      </c>
      <c r="C84" s="321" t="s">
        <v>219</v>
      </c>
      <c r="D84" s="322" t="s">
        <v>372</v>
      </c>
      <c r="E84" s="322"/>
      <c r="F84" s="347">
        <f>F85</f>
        <v>881.3</v>
      </c>
    </row>
    <row r="85" spans="1:6" ht="31.5">
      <c r="A85" s="338" t="s">
        <v>215</v>
      </c>
      <c r="B85" s="321" t="s">
        <v>206</v>
      </c>
      <c r="C85" s="321" t="s">
        <v>219</v>
      </c>
      <c r="D85" s="322" t="s">
        <v>372</v>
      </c>
      <c r="E85" s="322">
        <v>200</v>
      </c>
      <c r="F85" s="347">
        <f>F86</f>
        <v>881.3</v>
      </c>
    </row>
    <row r="86" spans="1:6" ht="31.5">
      <c r="A86" s="338" t="s">
        <v>216</v>
      </c>
      <c r="B86" s="321" t="s">
        <v>206</v>
      </c>
      <c r="C86" s="321" t="s">
        <v>219</v>
      </c>
      <c r="D86" s="322" t="s">
        <v>372</v>
      </c>
      <c r="E86" s="322">
        <v>240</v>
      </c>
      <c r="F86" s="347">
        <v>881.3</v>
      </c>
    </row>
    <row r="87" spans="1:6" ht="31.5">
      <c r="A87" s="323" t="s">
        <v>252</v>
      </c>
      <c r="B87" s="321" t="s">
        <v>206</v>
      </c>
      <c r="C87" s="321" t="s">
        <v>219</v>
      </c>
      <c r="D87" s="322" t="s">
        <v>287</v>
      </c>
      <c r="E87" s="322"/>
      <c r="F87" s="347">
        <f>F88</f>
        <v>371.7</v>
      </c>
    </row>
    <row r="88" spans="1:6" ht="31.5">
      <c r="A88" s="338" t="s">
        <v>293</v>
      </c>
      <c r="B88" s="321" t="s">
        <v>206</v>
      </c>
      <c r="C88" s="321" t="s">
        <v>219</v>
      </c>
      <c r="D88" s="322" t="s">
        <v>288</v>
      </c>
      <c r="E88" s="322"/>
      <c r="F88" s="347">
        <f>F89</f>
        <v>371.7</v>
      </c>
    </row>
    <row r="89" spans="1:6" ht="63">
      <c r="A89" s="206" t="s">
        <v>373</v>
      </c>
      <c r="B89" s="321" t="s">
        <v>206</v>
      </c>
      <c r="C89" s="321" t="s">
        <v>219</v>
      </c>
      <c r="D89" s="322" t="s">
        <v>374</v>
      </c>
      <c r="E89" s="322"/>
      <c r="F89" s="347">
        <f>F90+F92</f>
        <v>371.7</v>
      </c>
    </row>
    <row r="90" spans="1:6" ht="63">
      <c r="A90" s="338" t="s">
        <v>270</v>
      </c>
      <c r="B90" s="321" t="s">
        <v>206</v>
      </c>
      <c r="C90" s="321" t="s">
        <v>219</v>
      </c>
      <c r="D90" s="322" t="s">
        <v>374</v>
      </c>
      <c r="E90" s="322">
        <v>100</v>
      </c>
      <c r="F90" s="347">
        <f>F91</f>
        <v>354.2</v>
      </c>
    </row>
    <row r="91" spans="1:6" ht="31.5">
      <c r="A91" s="338" t="s">
        <v>210</v>
      </c>
      <c r="B91" s="321" t="s">
        <v>206</v>
      </c>
      <c r="C91" s="321" t="s">
        <v>219</v>
      </c>
      <c r="D91" s="322" t="s">
        <v>374</v>
      </c>
      <c r="E91" s="322">
        <v>120</v>
      </c>
      <c r="F91" s="347">
        <v>354.2</v>
      </c>
    </row>
    <row r="92" spans="1:6" ht="31.5">
      <c r="A92" s="338" t="s">
        <v>215</v>
      </c>
      <c r="B92" s="321" t="s">
        <v>206</v>
      </c>
      <c r="C92" s="321" t="s">
        <v>219</v>
      </c>
      <c r="D92" s="322" t="s">
        <v>374</v>
      </c>
      <c r="E92" s="322">
        <v>200</v>
      </c>
      <c r="F92" s="347">
        <f>F93</f>
        <v>17.5</v>
      </c>
    </row>
    <row r="93" spans="1:6" ht="31.5">
      <c r="A93" s="338" t="s">
        <v>216</v>
      </c>
      <c r="B93" s="321" t="s">
        <v>206</v>
      </c>
      <c r="C93" s="321" t="s">
        <v>219</v>
      </c>
      <c r="D93" s="322" t="s">
        <v>374</v>
      </c>
      <c r="E93" s="322">
        <v>240</v>
      </c>
      <c r="F93" s="347">
        <v>17.5</v>
      </c>
    </row>
    <row r="94" spans="1:6">
      <c r="A94" s="338" t="s">
        <v>208</v>
      </c>
      <c r="B94" s="321" t="s">
        <v>206</v>
      </c>
      <c r="C94" s="321" t="s">
        <v>219</v>
      </c>
      <c r="D94" s="322" t="s">
        <v>267</v>
      </c>
      <c r="E94" s="322"/>
      <c r="F94" s="347">
        <f>F95</f>
        <v>3912.6</v>
      </c>
    </row>
    <row r="95" spans="1:6">
      <c r="A95" s="323" t="s">
        <v>375</v>
      </c>
      <c r="B95" s="321" t="s">
        <v>206</v>
      </c>
      <c r="C95" s="321" t="s">
        <v>219</v>
      </c>
      <c r="D95" s="322" t="s">
        <v>376</v>
      </c>
      <c r="E95" s="322"/>
      <c r="F95" s="347">
        <f>F96+F99</f>
        <v>3912.6</v>
      </c>
    </row>
    <row r="96" spans="1:6">
      <c r="A96" s="323" t="s">
        <v>214</v>
      </c>
      <c r="B96" s="321" t="s">
        <v>206</v>
      </c>
      <c r="C96" s="321" t="s">
        <v>219</v>
      </c>
      <c r="D96" s="322" t="s">
        <v>269</v>
      </c>
      <c r="E96" s="322"/>
      <c r="F96" s="347">
        <f>F97</f>
        <v>3883.6</v>
      </c>
    </row>
    <row r="97" spans="1:6" ht="63">
      <c r="A97" s="338" t="s">
        <v>270</v>
      </c>
      <c r="B97" s="321" t="s">
        <v>206</v>
      </c>
      <c r="C97" s="321" t="s">
        <v>219</v>
      </c>
      <c r="D97" s="322" t="s">
        <v>269</v>
      </c>
      <c r="E97" s="322">
        <v>100</v>
      </c>
      <c r="F97" s="347">
        <f>F98</f>
        <v>3883.6</v>
      </c>
    </row>
    <row r="98" spans="1:6" s="330" customFormat="1" ht="31.5">
      <c r="A98" s="338" t="s">
        <v>210</v>
      </c>
      <c r="B98" s="321" t="s">
        <v>206</v>
      </c>
      <c r="C98" s="321" t="s">
        <v>219</v>
      </c>
      <c r="D98" s="322" t="s">
        <v>269</v>
      </c>
      <c r="E98" s="322">
        <v>120</v>
      </c>
      <c r="F98" s="347">
        <v>3883.6</v>
      </c>
    </row>
    <row r="99" spans="1:6" ht="31.5">
      <c r="A99" s="338" t="s">
        <v>377</v>
      </c>
      <c r="B99" s="321" t="s">
        <v>206</v>
      </c>
      <c r="C99" s="321" t="s">
        <v>219</v>
      </c>
      <c r="D99" s="322" t="s">
        <v>496</v>
      </c>
      <c r="E99" s="322"/>
      <c r="F99" s="347">
        <f>F100</f>
        <v>29</v>
      </c>
    </row>
    <row r="100" spans="1:6">
      <c r="A100" s="338" t="s">
        <v>217</v>
      </c>
      <c r="B100" s="321" t="s">
        <v>206</v>
      </c>
      <c r="C100" s="321" t="s">
        <v>219</v>
      </c>
      <c r="D100" s="322" t="s">
        <v>496</v>
      </c>
      <c r="E100" s="322">
        <v>800</v>
      </c>
      <c r="F100" s="347">
        <f>F101</f>
        <v>29</v>
      </c>
    </row>
    <row r="101" spans="1:6">
      <c r="A101" s="379" t="s">
        <v>218</v>
      </c>
      <c r="B101" s="380" t="s">
        <v>206</v>
      </c>
      <c r="C101" s="380" t="s">
        <v>219</v>
      </c>
      <c r="D101" s="381" t="s">
        <v>496</v>
      </c>
      <c r="E101" s="381">
        <v>850</v>
      </c>
      <c r="F101" s="382">
        <v>29</v>
      </c>
    </row>
    <row r="102" spans="1:6">
      <c r="A102" s="345" t="s">
        <v>15</v>
      </c>
      <c r="B102" s="336" t="s">
        <v>206</v>
      </c>
      <c r="C102" s="336" t="s">
        <v>230</v>
      </c>
      <c r="D102" s="337"/>
      <c r="E102" s="337"/>
      <c r="F102" s="346">
        <f>F103</f>
        <v>30</v>
      </c>
    </row>
    <row r="103" spans="1:6">
      <c r="A103" s="338" t="s">
        <v>397</v>
      </c>
      <c r="B103" s="339" t="s">
        <v>206</v>
      </c>
      <c r="C103" s="339" t="s">
        <v>230</v>
      </c>
      <c r="D103" s="340" t="s">
        <v>443</v>
      </c>
      <c r="E103" s="337"/>
      <c r="F103" s="347">
        <f>F104</f>
        <v>30</v>
      </c>
    </row>
    <row r="104" spans="1:6">
      <c r="A104" s="338" t="s">
        <v>398</v>
      </c>
      <c r="B104" s="339" t="s">
        <v>206</v>
      </c>
      <c r="C104" s="339" t="s">
        <v>230</v>
      </c>
      <c r="D104" s="340" t="s">
        <v>488</v>
      </c>
      <c r="E104" s="337"/>
      <c r="F104" s="347">
        <f>F105</f>
        <v>30</v>
      </c>
    </row>
    <row r="105" spans="1:6">
      <c r="A105" s="323" t="s">
        <v>217</v>
      </c>
      <c r="B105" s="339" t="s">
        <v>206</v>
      </c>
      <c r="C105" s="339" t="s">
        <v>230</v>
      </c>
      <c r="D105" s="340" t="s">
        <v>488</v>
      </c>
      <c r="E105" s="357">
        <v>800</v>
      </c>
      <c r="F105" s="347">
        <f>F106</f>
        <v>30</v>
      </c>
    </row>
    <row r="106" spans="1:6">
      <c r="A106" s="355" t="s">
        <v>399</v>
      </c>
      <c r="B106" s="339" t="s">
        <v>206</v>
      </c>
      <c r="C106" s="339" t="s">
        <v>230</v>
      </c>
      <c r="D106" s="340" t="s">
        <v>488</v>
      </c>
      <c r="E106" s="359">
        <v>870</v>
      </c>
      <c r="F106" s="347">
        <v>30</v>
      </c>
    </row>
    <row r="107" spans="1:6">
      <c r="A107" s="345" t="s">
        <v>18</v>
      </c>
      <c r="B107" s="336" t="s">
        <v>206</v>
      </c>
      <c r="C107" s="336">
        <v>13</v>
      </c>
      <c r="D107" s="337"/>
      <c r="E107" s="337"/>
      <c r="F107" s="346">
        <f>F108+F113+F123+F128+F133+F118</f>
        <v>6282.9</v>
      </c>
    </row>
    <row r="108" spans="1:6" ht="47.25">
      <c r="A108" s="341" t="s">
        <v>240</v>
      </c>
      <c r="B108" s="339" t="s">
        <v>206</v>
      </c>
      <c r="C108" s="339">
        <v>13</v>
      </c>
      <c r="D108" s="340" t="s">
        <v>402</v>
      </c>
      <c r="E108" s="340"/>
      <c r="F108" s="364">
        <f>F109</f>
        <v>30</v>
      </c>
    </row>
    <row r="109" spans="1:6" ht="31.5">
      <c r="A109" s="338" t="s">
        <v>403</v>
      </c>
      <c r="B109" s="339" t="s">
        <v>206</v>
      </c>
      <c r="C109" s="339" t="s">
        <v>238</v>
      </c>
      <c r="D109" s="340" t="s">
        <v>404</v>
      </c>
      <c r="E109" s="340"/>
      <c r="F109" s="347">
        <f>F110</f>
        <v>30</v>
      </c>
    </row>
    <row r="110" spans="1:6" ht="31.5">
      <c r="A110" s="338" t="s">
        <v>469</v>
      </c>
      <c r="B110" s="339" t="s">
        <v>206</v>
      </c>
      <c r="C110" s="339" t="s">
        <v>238</v>
      </c>
      <c r="D110" s="340" t="s">
        <v>405</v>
      </c>
      <c r="E110" s="340"/>
      <c r="F110" s="347">
        <f>F111</f>
        <v>30</v>
      </c>
    </row>
    <row r="111" spans="1:6" ht="31.5">
      <c r="A111" s="341" t="s">
        <v>215</v>
      </c>
      <c r="B111" s="339" t="s">
        <v>206</v>
      </c>
      <c r="C111" s="339" t="s">
        <v>238</v>
      </c>
      <c r="D111" s="340" t="s">
        <v>405</v>
      </c>
      <c r="E111" s="340">
        <v>200</v>
      </c>
      <c r="F111" s="347">
        <f>F112</f>
        <v>30</v>
      </c>
    </row>
    <row r="112" spans="1:6" ht="31.5">
      <c r="A112" s="341" t="s">
        <v>216</v>
      </c>
      <c r="B112" s="339" t="s">
        <v>206</v>
      </c>
      <c r="C112" s="339" t="s">
        <v>238</v>
      </c>
      <c r="D112" s="340" t="s">
        <v>405</v>
      </c>
      <c r="E112" s="340">
        <v>240</v>
      </c>
      <c r="F112" s="347">
        <v>30</v>
      </c>
    </row>
    <row r="113" spans="1:12" ht="47.25">
      <c r="A113" s="341" t="s">
        <v>406</v>
      </c>
      <c r="B113" s="339" t="s">
        <v>206</v>
      </c>
      <c r="C113" s="339">
        <v>13</v>
      </c>
      <c r="D113" s="340" t="s">
        <v>407</v>
      </c>
      <c r="E113" s="340"/>
      <c r="F113" s="364">
        <f>F114</f>
        <v>15</v>
      </c>
    </row>
    <row r="114" spans="1:12" ht="21.75" customHeight="1">
      <c r="A114" s="341" t="s">
        <v>408</v>
      </c>
      <c r="B114" s="339" t="s">
        <v>206</v>
      </c>
      <c r="C114" s="339" t="s">
        <v>238</v>
      </c>
      <c r="D114" s="340" t="s">
        <v>409</v>
      </c>
      <c r="E114" s="340"/>
      <c r="F114" s="347">
        <f>F115</f>
        <v>15</v>
      </c>
    </row>
    <row r="115" spans="1:12" ht="31.5">
      <c r="A115" s="341" t="s">
        <v>470</v>
      </c>
      <c r="B115" s="339" t="s">
        <v>206</v>
      </c>
      <c r="C115" s="339" t="s">
        <v>238</v>
      </c>
      <c r="D115" s="340" t="s">
        <v>410</v>
      </c>
      <c r="E115" s="340"/>
      <c r="F115" s="347">
        <f>F116</f>
        <v>15</v>
      </c>
    </row>
    <row r="116" spans="1:12" ht="31.5">
      <c r="A116" s="341" t="s">
        <v>215</v>
      </c>
      <c r="B116" s="339" t="s">
        <v>206</v>
      </c>
      <c r="C116" s="339">
        <v>13</v>
      </c>
      <c r="D116" s="340" t="s">
        <v>410</v>
      </c>
      <c r="E116" s="340">
        <v>200</v>
      </c>
      <c r="F116" s="347">
        <f>F117</f>
        <v>15</v>
      </c>
    </row>
    <row r="117" spans="1:12" ht="31.5">
      <c r="A117" s="341" t="s">
        <v>216</v>
      </c>
      <c r="B117" s="339" t="s">
        <v>206</v>
      </c>
      <c r="C117" s="339">
        <v>13</v>
      </c>
      <c r="D117" s="340" t="s">
        <v>410</v>
      </c>
      <c r="E117" s="340">
        <v>240</v>
      </c>
      <c r="F117" s="347">
        <v>15</v>
      </c>
    </row>
    <row r="118" spans="1:12" ht="31.5">
      <c r="A118" s="338" t="s">
        <v>550</v>
      </c>
      <c r="B118" s="339" t="s">
        <v>206</v>
      </c>
      <c r="C118" s="339" t="s">
        <v>238</v>
      </c>
      <c r="D118" s="340" t="s">
        <v>335</v>
      </c>
      <c r="E118" s="340"/>
      <c r="F118" s="347">
        <f>F119</f>
        <v>11.5</v>
      </c>
    </row>
    <row r="119" spans="1:12" ht="31.5">
      <c r="A119" s="338" t="s">
        <v>336</v>
      </c>
      <c r="B119" s="339" t="s">
        <v>206</v>
      </c>
      <c r="C119" s="339" t="s">
        <v>238</v>
      </c>
      <c r="D119" s="340" t="s">
        <v>337</v>
      </c>
      <c r="E119" s="340"/>
      <c r="F119" s="347">
        <f>F120</f>
        <v>11.5</v>
      </c>
    </row>
    <row r="120" spans="1:12" ht="31.5">
      <c r="A120" s="338" t="s">
        <v>477</v>
      </c>
      <c r="B120" s="339" t="s">
        <v>206</v>
      </c>
      <c r="C120" s="339" t="s">
        <v>238</v>
      </c>
      <c r="D120" s="340" t="s">
        <v>338</v>
      </c>
      <c r="E120" s="340"/>
      <c r="F120" s="347">
        <f>F121</f>
        <v>11.5</v>
      </c>
    </row>
    <row r="121" spans="1:12" ht="31.5">
      <c r="A121" s="341" t="s">
        <v>215</v>
      </c>
      <c r="B121" s="339" t="s">
        <v>206</v>
      </c>
      <c r="C121" s="339" t="s">
        <v>238</v>
      </c>
      <c r="D121" s="340" t="s">
        <v>338</v>
      </c>
      <c r="E121" s="340">
        <v>200</v>
      </c>
      <c r="F121" s="347">
        <f>F122</f>
        <v>11.5</v>
      </c>
    </row>
    <row r="122" spans="1:12" ht="31.5">
      <c r="A122" s="341" t="s">
        <v>216</v>
      </c>
      <c r="B122" s="339" t="s">
        <v>206</v>
      </c>
      <c r="C122" s="339" t="s">
        <v>238</v>
      </c>
      <c r="D122" s="340" t="s">
        <v>338</v>
      </c>
      <c r="E122" s="340">
        <v>240</v>
      </c>
      <c r="F122" s="347">
        <v>11.5</v>
      </c>
    </row>
    <row r="123" spans="1:12" ht="47.25">
      <c r="A123" s="341" t="s">
        <v>551</v>
      </c>
      <c r="B123" s="339" t="s">
        <v>206</v>
      </c>
      <c r="C123" s="339">
        <v>13</v>
      </c>
      <c r="D123" s="340" t="s">
        <v>284</v>
      </c>
      <c r="E123" s="340"/>
      <c r="F123" s="364">
        <f>F124</f>
        <v>10.5</v>
      </c>
      <c r="G123" s="335"/>
    </row>
    <row r="124" spans="1:12" ht="47.25">
      <c r="A124" s="341" t="s">
        <v>552</v>
      </c>
      <c r="B124" s="339" t="s">
        <v>206</v>
      </c>
      <c r="C124" s="339">
        <v>13</v>
      </c>
      <c r="D124" s="340" t="s">
        <v>285</v>
      </c>
      <c r="E124" s="340"/>
      <c r="F124" s="347">
        <f>F125</f>
        <v>10.5</v>
      </c>
    </row>
    <row r="125" spans="1:12" ht="47.25">
      <c r="A125" s="341" t="s">
        <v>553</v>
      </c>
      <c r="B125" s="339" t="s">
        <v>206</v>
      </c>
      <c r="C125" s="339">
        <v>13</v>
      </c>
      <c r="D125" s="340" t="s">
        <v>286</v>
      </c>
      <c r="E125" s="340"/>
      <c r="F125" s="347">
        <f>F126</f>
        <v>10.5</v>
      </c>
    </row>
    <row r="126" spans="1:12" ht="31.5">
      <c r="A126" s="338" t="s">
        <v>215</v>
      </c>
      <c r="B126" s="339" t="s">
        <v>206</v>
      </c>
      <c r="C126" s="339">
        <v>13</v>
      </c>
      <c r="D126" s="340" t="s">
        <v>286</v>
      </c>
      <c r="E126" s="340">
        <v>200</v>
      </c>
      <c r="F126" s="347">
        <f>F127</f>
        <v>10.5</v>
      </c>
    </row>
    <row r="127" spans="1:12" ht="31.5">
      <c r="A127" s="338" t="s">
        <v>216</v>
      </c>
      <c r="B127" s="339" t="s">
        <v>206</v>
      </c>
      <c r="C127" s="339">
        <v>13</v>
      </c>
      <c r="D127" s="340" t="s">
        <v>286</v>
      </c>
      <c r="E127" s="340">
        <v>240</v>
      </c>
      <c r="F127" s="347">
        <v>10.5</v>
      </c>
    </row>
    <row r="128" spans="1:12" ht="47.25">
      <c r="A128" s="323" t="s">
        <v>464</v>
      </c>
      <c r="B128" s="321" t="s">
        <v>206</v>
      </c>
      <c r="C128" s="339" t="s">
        <v>238</v>
      </c>
      <c r="D128" s="322" t="s">
        <v>370</v>
      </c>
      <c r="E128" s="322"/>
      <c r="F128" s="347">
        <f>F129</f>
        <v>2299.6</v>
      </c>
      <c r="J128" s="335"/>
      <c r="K128" s="335"/>
      <c r="L128" s="335"/>
    </row>
    <row r="129" spans="1:9" ht="31.5">
      <c r="A129" s="323" t="s">
        <v>467</v>
      </c>
      <c r="B129" s="321" t="s">
        <v>206</v>
      </c>
      <c r="C129" s="339" t="s">
        <v>238</v>
      </c>
      <c r="D129" s="322" t="s">
        <v>371</v>
      </c>
      <c r="E129" s="322"/>
      <c r="F129" s="347">
        <f>F130</f>
        <v>2299.6</v>
      </c>
    </row>
    <row r="130" spans="1:9" ht="31.5">
      <c r="A130" s="323" t="s">
        <v>466</v>
      </c>
      <c r="B130" s="321" t="s">
        <v>206</v>
      </c>
      <c r="C130" s="339" t="s">
        <v>238</v>
      </c>
      <c r="D130" s="322" t="s">
        <v>372</v>
      </c>
      <c r="E130" s="322"/>
      <c r="F130" s="347">
        <f>F131</f>
        <v>2299.6</v>
      </c>
    </row>
    <row r="131" spans="1:9" ht="31.5">
      <c r="A131" s="338" t="s">
        <v>215</v>
      </c>
      <c r="B131" s="321" t="s">
        <v>206</v>
      </c>
      <c r="C131" s="339" t="s">
        <v>238</v>
      </c>
      <c r="D131" s="322" t="s">
        <v>372</v>
      </c>
      <c r="E131" s="322">
        <v>200</v>
      </c>
      <c r="F131" s="347">
        <f>F132</f>
        <v>2299.6</v>
      </c>
    </row>
    <row r="132" spans="1:9" ht="31.5">
      <c r="A132" s="338" t="s">
        <v>216</v>
      </c>
      <c r="B132" s="321" t="s">
        <v>206</v>
      </c>
      <c r="C132" s="339" t="s">
        <v>238</v>
      </c>
      <c r="D132" s="322" t="s">
        <v>372</v>
      </c>
      <c r="E132" s="322">
        <v>240</v>
      </c>
      <c r="F132" s="347">
        <v>2299.6</v>
      </c>
    </row>
    <row r="133" spans="1:9">
      <c r="A133" s="338" t="s">
        <v>19</v>
      </c>
      <c r="B133" s="339" t="s">
        <v>206</v>
      </c>
      <c r="C133" s="339" t="s">
        <v>238</v>
      </c>
      <c r="D133" s="340" t="s">
        <v>272</v>
      </c>
      <c r="E133" s="337"/>
      <c r="F133" s="347">
        <f>F134</f>
        <v>3916.3</v>
      </c>
    </row>
    <row r="134" spans="1:9" ht="31.5">
      <c r="A134" s="338" t="s">
        <v>357</v>
      </c>
      <c r="B134" s="339" t="s">
        <v>206</v>
      </c>
      <c r="C134" s="339" t="s">
        <v>238</v>
      </c>
      <c r="D134" s="340" t="s">
        <v>274</v>
      </c>
      <c r="E134" s="337"/>
      <c r="F134" s="347">
        <f>F135+F138</f>
        <v>3916.3</v>
      </c>
    </row>
    <row r="135" spans="1:9" ht="63">
      <c r="A135" s="352" t="s">
        <v>358</v>
      </c>
      <c r="B135" s="339" t="s">
        <v>206</v>
      </c>
      <c r="C135" s="339" t="s">
        <v>238</v>
      </c>
      <c r="D135" s="340" t="s">
        <v>274</v>
      </c>
      <c r="E135" s="357">
        <v>100</v>
      </c>
      <c r="F135" s="347">
        <f>F136</f>
        <v>3857</v>
      </c>
    </row>
    <row r="136" spans="1:9">
      <c r="A136" s="355" t="s">
        <v>275</v>
      </c>
      <c r="B136" s="339" t="s">
        <v>206</v>
      </c>
      <c r="C136" s="339" t="s">
        <v>238</v>
      </c>
      <c r="D136" s="340" t="s">
        <v>274</v>
      </c>
      <c r="E136" s="359">
        <v>110</v>
      </c>
      <c r="F136" s="347">
        <v>3857</v>
      </c>
    </row>
    <row r="137" spans="1:9" ht="31.5">
      <c r="A137" s="341" t="s">
        <v>215</v>
      </c>
      <c r="B137" s="339" t="s">
        <v>206</v>
      </c>
      <c r="C137" s="339" t="s">
        <v>238</v>
      </c>
      <c r="D137" s="340" t="s">
        <v>274</v>
      </c>
      <c r="E137" s="359">
        <v>200</v>
      </c>
      <c r="F137" s="347">
        <f>F138</f>
        <v>59.3</v>
      </c>
    </row>
    <row r="138" spans="1:9" ht="31.5">
      <c r="A138" s="341" t="s">
        <v>216</v>
      </c>
      <c r="B138" s="339" t="s">
        <v>206</v>
      </c>
      <c r="C138" s="339" t="s">
        <v>238</v>
      </c>
      <c r="D138" s="340" t="s">
        <v>274</v>
      </c>
      <c r="E138" s="359">
        <v>240</v>
      </c>
      <c r="F138" s="347">
        <v>59.3</v>
      </c>
    </row>
    <row r="139" spans="1:9" ht="18.75">
      <c r="A139" s="329" t="s">
        <v>20</v>
      </c>
      <c r="B139" s="336" t="s">
        <v>212</v>
      </c>
      <c r="C139" s="339"/>
      <c r="D139" s="340"/>
      <c r="E139" s="340"/>
      <c r="F139" s="346">
        <f>F146+F140</f>
        <v>7708.9</v>
      </c>
      <c r="G139" s="335"/>
      <c r="H139" s="335"/>
      <c r="I139" s="335"/>
    </row>
    <row r="140" spans="1:9">
      <c r="A140" s="400" t="s">
        <v>21</v>
      </c>
      <c r="B140" s="389" t="s">
        <v>212</v>
      </c>
      <c r="C140" s="389" t="s">
        <v>221</v>
      </c>
      <c r="D140" s="370"/>
      <c r="E140" s="370"/>
      <c r="F140" s="346">
        <f>F141</f>
        <v>7598.9</v>
      </c>
      <c r="G140" s="335"/>
      <c r="H140" s="335"/>
      <c r="I140" s="335"/>
    </row>
    <row r="141" spans="1:9" ht="47.25">
      <c r="A141" s="362" t="s">
        <v>540</v>
      </c>
      <c r="B141" s="369" t="s">
        <v>212</v>
      </c>
      <c r="C141" s="369" t="s">
        <v>221</v>
      </c>
      <c r="D141" s="322" t="s">
        <v>543</v>
      </c>
      <c r="E141" s="370"/>
      <c r="F141" s="347">
        <f>F142</f>
        <v>7598.9</v>
      </c>
      <c r="G141" s="335"/>
      <c r="H141" s="335"/>
      <c r="I141" s="335"/>
    </row>
    <row r="142" spans="1:9" ht="47.25">
      <c r="A142" s="323" t="s">
        <v>541</v>
      </c>
      <c r="B142" s="369" t="s">
        <v>212</v>
      </c>
      <c r="C142" s="369" t="s">
        <v>221</v>
      </c>
      <c r="D142" s="322" t="s">
        <v>544</v>
      </c>
      <c r="E142" s="370"/>
      <c r="F142" s="347">
        <f>F143</f>
        <v>7598.9</v>
      </c>
      <c r="G142" s="335"/>
      <c r="H142" s="335"/>
      <c r="I142" s="335"/>
    </row>
    <row r="143" spans="1:9" ht="47.25">
      <c r="A143" s="362" t="s">
        <v>542</v>
      </c>
      <c r="B143" s="369" t="s">
        <v>212</v>
      </c>
      <c r="C143" s="369" t="s">
        <v>221</v>
      </c>
      <c r="D143" s="322" t="s">
        <v>545</v>
      </c>
      <c r="E143" s="370"/>
      <c r="F143" s="347">
        <f>F144</f>
        <v>7598.9</v>
      </c>
      <c r="G143" s="335"/>
      <c r="H143" s="335"/>
      <c r="I143" s="335"/>
    </row>
    <row r="144" spans="1:9" ht="31.5">
      <c r="A144" s="338" t="s">
        <v>215</v>
      </c>
      <c r="B144" s="369" t="s">
        <v>212</v>
      </c>
      <c r="C144" s="369" t="s">
        <v>221</v>
      </c>
      <c r="D144" s="322" t="s">
        <v>545</v>
      </c>
      <c r="E144" s="370">
        <v>200</v>
      </c>
      <c r="F144" s="347">
        <f>F145</f>
        <v>7598.9</v>
      </c>
      <c r="G144" s="335"/>
      <c r="H144" s="335"/>
      <c r="I144" s="335"/>
    </row>
    <row r="145" spans="1:9" ht="31.5">
      <c r="A145" s="338" t="s">
        <v>216</v>
      </c>
      <c r="B145" s="369" t="s">
        <v>212</v>
      </c>
      <c r="C145" s="369" t="s">
        <v>221</v>
      </c>
      <c r="D145" s="322" t="s">
        <v>545</v>
      </c>
      <c r="E145" s="370">
        <v>240</v>
      </c>
      <c r="F145" s="347">
        <v>7598.9</v>
      </c>
      <c r="G145" s="335"/>
      <c r="H145" s="335"/>
      <c r="I145" s="335"/>
    </row>
    <row r="146" spans="1:9">
      <c r="A146" s="388" t="s">
        <v>158</v>
      </c>
      <c r="B146" s="389" t="s">
        <v>212</v>
      </c>
      <c r="C146" s="389" t="s">
        <v>222</v>
      </c>
      <c r="D146" s="370"/>
      <c r="E146" s="370"/>
      <c r="F146" s="346">
        <f t="shared" ref="F146:F150" si="0">F147</f>
        <v>110</v>
      </c>
    </row>
    <row r="147" spans="1:9" ht="47.25">
      <c r="A147" s="363" t="s">
        <v>453</v>
      </c>
      <c r="B147" s="369" t="s">
        <v>212</v>
      </c>
      <c r="C147" s="369" t="s">
        <v>222</v>
      </c>
      <c r="D147" s="370" t="s">
        <v>456</v>
      </c>
      <c r="E147" s="370"/>
      <c r="F147" s="347">
        <f t="shared" si="0"/>
        <v>110</v>
      </c>
    </row>
    <row r="148" spans="1:9" ht="31.5">
      <c r="A148" s="363" t="s">
        <v>454</v>
      </c>
      <c r="B148" s="369" t="s">
        <v>212</v>
      </c>
      <c r="C148" s="369" t="s">
        <v>222</v>
      </c>
      <c r="D148" s="370" t="s">
        <v>457</v>
      </c>
      <c r="E148" s="370"/>
      <c r="F148" s="347">
        <f t="shared" si="0"/>
        <v>110</v>
      </c>
    </row>
    <row r="149" spans="1:9" ht="31.5">
      <c r="A149" s="355" t="s">
        <v>524</v>
      </c>
      <c r="B149" s="369" t="s">
        <v>212</v>
      </c>
      <c r="C149" s="369" t="s">
        <v>222</v>
      </c>
      <c r="D149" s="359" t="s">
        <v>525</v>
      </c>
      <c r="E149" s="370"/>
      <c r="F149" s="347">
        <f t="shared" si="0"/>
        <v>110</v>
      </c>
    </row>
    <row r="150" spans="1:9">
      <c r="A150" s="338" t="s">
        <v>217</v>
      </c>
      <c r="B150" s="369" t="s">
        <v>212</v>
      </c>
      <c r="C150" s="369" t="s">
        <v>222</v>
      </c>
      <c r="D150" s="359" t="s">
        <v>525</v>
      </c>
      <c r="E150" s="370">
        <v>800</v>
      </c>
      <c r="F150" s="347">
        <f t="shared" si="0"/>
        <v>110</v>
      </c>
    </row>
    <row r="151" spans="1:9" ht="47.25">
      <c r="A151" s="341" t="s">
        <v>455</v>
      </c>
      <c r="B151" s="369" t="s">
        <v>212</v>
      </c>
      <c r="C151" s="369" t="s">
        <v>222</v>
      </c>
      <c r="D151" s="359" t="s">
        <v>525</v>
      </c>
      <c r="E151" s="370">
        <v>810</v>
      </c>
      <c r="F151" s="347">
        <v>110</v>
      </c>
    </row>
    <row r="152" spans="1:9" s="375" customFormat="1" ht="17.25">
      <c r="A152" s="371" t="s">
        <v>23</v>
      </c>
      <c r="B152" s="372" t="s">
        <v>411</v>
      </c>
      <c r="C152" s="372"/>
      <c r="D152" s="373"/>
      <c r="E152" s="373"/>
      <c r="F152" s="374">
        <f t="shared" ref="F152:F157" si="1">F153</f>
        <v>50</v>
      </c>
      <c r="G152" s="378"/>
      <c r="H152" s="378"/>
      <c r="I152" s="378"/>
    </row>
    <row r="153" spans="1:9">
      <c r="A153" s="345" t="s">
        <v>412</v>
      </c>
      <c r="B153" s="336" t="s">
        <v>411</v>
      </c>
      <c r="C153" s="336" t="s">
        <v>206</v>
      </c>
      <c r="D153" s="337"/>
      <c r="E153" s="337"/>
      <c r="F153" s="346">
        <f t="shared" si="1"/>
        <v>50</v>
      </c>
    </row>
    <row r="154" spans="1:9">
      <c r="A154" s="338" t="s">
        <v>458</v>
      </c>
      <c r="B154" s="339" t="s">
        <v>411</v>
      </c>
      <c r="C154" s="339" t="s">
        <v>206</v>
      </c>
      <c r="D154" s="340" t="s">
        <v>459</v>
      </c>
      <c r="E154" s="337"/>
      <c r="F154" s="347">
        <f t="shared" si="1"/>
        <v>50</v>
      </c>
    </row>
    <row r="155" spans="1:9" ht="31.5">
      <c r="A155" s="338" t="s">
        <v>413</v>
      </c>
      <c r="B155" s="339" t="s">
        <v>411</v>
      </c>
      <c r="C155" s="339" t="s">
        <v>206</v>
      </c>
      <c r="D155" s="340" t="s">
        <v>440</v>
      </c>
      <c r="E155" s="337"/>
      <c r="F155" s="347">
        <f t="shared" si="1"/>
        <v>50</v>
      </c>
    </row>
    <row r="156" spans="1:9" ht="31.5">
      <c r="A156" s="338" t="s">
        <v>414</v>
      </c>
      <c r="B156" s="339" t="s">
        <v>411</v>
      </c>
      <c r="C156" s="339" t="s">
        <v>206</v>
      </c>
      <c r="D156" s="340" t="s">
        <v>441</v>
      </c>
      <c r="E156" s="340"/>
      <c r="F156" s="347">
        <f t="shared" si="1"/>
        <v>50</v>
      </c>
    </row>
    <row r="157" spans="1:9" ht="31.5">
      <c r="A157" s="338" t="s">
        <v>215</v>
      </c>
      <c r="B157" s="339" t="s">
        <v>411</v>
      </c>
      <c r="C157" s="339" t="s">
        <v>206</v>
      </c>
      <c r="D157" s="340" t="s">
        <v>441</v>
      </c>
      <c r="E157" s="340">
        <v>200</v>
      </c>
      <c r="F157" s="347">
        <f t="shared" si="1"/>
        <v>50</v>
      </c>
    </row>
    <row r="158" spans="1:9" s="330" customFormat="1" ht="31.5">
      <c r="A158" s="338" t="s">
        <v>216</v>
      </c>
      <c r="B158" s="339" t="s">
        <v>411</v>
      </c>
      <c r="C158" s="339" t="s">
        <v>206</v>
      </c>
      <c r="D158" s="340" t="s">
        <v>441</v>
      </c>
      <c r="E158" s="340">
        <v>240</v>
      </c>
      <c r="F158" s="347">
        <v>50</v>
      </c>
    </row>
    <row r="159" spans="1:9" s="330" customFormat="1" ht="18.75">
      <c r="A159" s="350" t="s">
        <v>58</v>
      </c>
      <c r="B159" s="336" t="s">
        <v>223</v>
      </c>
      <c r="C159" s="336"/>
      <c r="D159" s="337"/>
      <c r="E159" s="337"/>
      <c r="F159" s="346">
        <f>F160+F210+F304+F294+F285</f>
        <v>213418.70000000004</v>
      </c>
      <c r="G159" s="377">
        <f>F159+F338+F399</f>
        <v>253735.30000000005</v>
      </c>
      <c r="H159" s="377"/>
      <c r="I159" s="377"/>
    </row>
    <row r="160" spans="1:9">
      <c r="A160" s="331" t="s">
        <v>93</v>
      </c>
      <c r="B160" s="327" t="s">
        <v>223</v>
      </c>
      <c r="C160" s="327" t="s">
        <v>206</v>
      </c>
      <c r="D160" s="328"/>
      <c r="E160" s="328"/>
      <c r="F160" s="346">
        <f>F161+F188+F167+F174</f>
        <v>45300.800000000003</v>
      </c>
    </row>
    <row r="161" spans="1:6" ht="31.5">
      <c r="A161" s="323" t="s">
        <v>451</v>
      </c>
      <c r="B161" s="321" t="s">
        <v>223</v>
      </c>
      <c r="C161" s="321" t="s">
        <v>206</v>
      </c>
      <c r="D161" s="322" t="s">
        <v>296</v>
      </c>
      <c r="E161" s="322"/>
      <c r="F161" s="347">
        <f>F162</f>
        <v>30</v>
      </c>
    </row>
    <row r="162" spans="1:6">
      <c r="A162" s="323" t="s">
        <v>297</v>
      </c>
      <c r="B162" s="321" t="s">
        <v>223</v>
      </c>
      <c r="C162" s="321" t="s">
        <v>206</v>
      </c>
      <c r="D162" s="322" t="s">
        <v>298</v>
      </c>
      <c r="E162" s="322"/>
      <c r="F162" s="347">
        <f>F163</f>
        <v>30</v>
      </c>
    </row>
    <row r="163" spans="1:6" ht="31.5">
      <c r="A163" s="323" t="s">
        <v>299</v>
      </c>
      <c r="B163" s="321" t="s">
        <v>223</v>
      </c>
      <c r="C163" s="321" t="s">
        <v>206</v>
      </c>
      <c r="D163" s="322" t="s">
        <v>300</v>
      </c>
      <c r="E163" s="322"/>
      <c r="F163" s="347">
        <f>F164</f>
        <v>30</v>
      </c>
    </row>
    <row r="164" spans="1:6" ht="31.5">
      <c r="A164" s="323" t="s">
        <v>471</v>
      </c>
      <c r="B164" s="321" t="s">
        <v>223</v>
      </c>
      <c r="C164" s="321" t="s">
        <v>206</v>
      </c>
      <c r="D164" s="322" t="s">
        <v>301</v>
      </c>
      <c r="E164" s="322"/>
      <c r="F164" s="347">
        <f>F165</f>
        <v>30</v>
      </c>
    </row>
    <row r="165" spans="1:6" ht="31.5">
      <c r="A165" s="338" t="s">
        <v>224</v>
      </c>
      <c r="B165" s="321" t="s">
        <v>223</v>
      </c>
      <c r="C165" s="321" t="s">
        <v>206</v>
      </c>
      <c r="D165" s="322" t="s">
        <v>301</v>
      </c>
      <c r="E165" s="322">
        <v>600</v>
      </c>
      <c r="F165" s="347">
        <f>F166</f>
        <v>30</v>
      </c>
    </row>
    <row r="166" spans="1:6">
      <c r="A166" s="338" t="s">
        <v>225</v>
      </c>
      <c r="B166" s="321" t="s">
        <v>223</v>
      </c>
      <c r="C166" s="321" t="s">
        <v>206</v>
      </c>
      <c r="D166" s="322" t="s">
        <v>301</v>
      </c>
      <c r="E166" s="322">
        <v>610</v>
      </c>
      <c r="F166" s="347">
        <v>30</v>
      </c>
    </row>
    <row r="167" spans="1:6" ht="31.5">
      <c r="A167" s="352" t="s">
        <v>368</v>
      </c>
      <c r="B167" s="321" t="s">
        <v>223</v>
      </c>
      <c r="C167" s="321" t="s">
        <v>206</v>
      </c>
      <c r="D167" s="322" t="s">
        <v>302</v>
      </c>
      <c r="E167" s="322"/>
      <c r="F167" s="347">
        <f>F168</f>
        <v>200</v>
      </c>
    </row>
    <row r="168" spans="1:6" ht="31.5">
      <c r="A168" s="352" t="s">
        <v>369</v>
      </c>
      <c r="B168" s="321" t="s">
        <v>223</v>
      </c>
      <c r="C168" s="321" t="s">
        <v>206</v>
      </c>
      <c r="D168" s="351" t="s">
        <v>303</v>
      </c>
      <c r="E168" s="322"/>
      <c r="F168" s="347">
        <f>F169</f>
        <v>200</v>
      </c>
    </row>
    <row r="169" spans="1:6" ht="31.5">
      <c r="A169" s="352" t="s">
        <v>472</v>
      </c>
      <c r="B169" s="321" t="s">
        <v>223</v>
      </c>
      <c r="C169" s="321" t="s">
        <v>206</v>
      </c>
      <c r="D169" s="322" t="s">
        <v>304</v>
      </c>
      <c r="E169" s="322"/>
      <c r="F169" s="347">
        <f>F172+F170</f>
        <v>200</v>
      </c>
    </row>
    <row r="170" spans="1:6" ht="31.5">
      <c r="A170" s="338" t="s">
        <v>215</v>
      </c>
      <c r="B170" s="321" t="s">
        <v>223</v>
      </c>
      <c r="C170" s="321" t="s">
        <v>206</v>
      </c>
      <c r="D170" s="322" t="s">
        <v>304</v>
      </c>
      <c r="E170" s="322">
        <v>200</v>
      </c>
      <c r="F170" s="347">
        <f>F171</f>
        <v>50</v>
      </c>
    </row>
    <row r="171" spans="1:6" ht="31.5">
      <c r="A171" s="349" t="s">
        <v>216</v>
      </c>
      <c r="B171" s="321" t="s">
        <v>223</v>
      </c>
      <c r="C171" s="321" t="s">
        <v>206</v>
      </c>
      <c r="D171" s="322" t="s">
        <v>304</v>
      </c>
      <c r="E171" s="322">
        <v>240</v>
      </c>
      <c r="F171" s="347">
        <v>50</v>
      </c>
    </row>
    <row r="172" spans="1:6" ht="31.5">
      <c r="A172" s="338" t="s">
        <v>224</v>
      </c>
      <c r="B172" s="321" t="s">
        <v>223</v>
      </c>
      <c r="C172" s="321" t="s">
        <v>206</v>
      </c>
      <c r="D172" s="322" t="s">
        <v>304</v>
      </c>
      <c r="E172" s="322">
        <v>600</v>
      </c>
      <c r="F172" s="347">
        <f>F173</f>
        <v>150</v>
      </c>
    </row>
    <row r="173" spans="1:6">
      <c r="A173" s="338" t="s">
        <v>225</v>
      </c>
      <c r="B173" s="321" t="s">
        <v>223</v>
      </c>
      <c r="C173" s="321" t="s">
        <v>206</v>
      </c>
      <c r="D173" s="322" t="s">
        <v>304</v>
      </c>
      <c r="E173" s="322">
        <v>610</v>
      </c>
      <c r="F173" s="347">
        <v>150</v>
      </c>
    </row>
    <row r="174" spans="1:6" ht="31.5">
      <c r="A174" s="338" t="s">
        <v>252</v>
      </c>
      <c r="B174" s="321" t="s">
        <v>223</v>
      </c>
      <c r="C174" s="321" t="s">
        <v>206</v>
      </c>
      <c r="D174" s="340" t="s">
        <v>287</v>
      </c>
      <c r="E174" s="340"/>
      <c r="F174" s="347">
        <f>F175</f>
        <v>31374.5</v>
      </c>
    </row>
    <row r="175" spans="1:6">
      <c r="A175" s="338" t="s">
        <v>305</v>
      </c>
      <c r="B175" s="321" t="s">
        <v>223</v>
      </c>
      <c r="C175" s="321" t="s">
        <v>206</v>
      </c>
      <c r="D175" s="340" t="s">
        <v>306</v>
      </c>
      <c r="E175" s="340"/>
      <c r="F175" s="347">
        <f>F176+F183</f>
        <v>31374.5</v>
      </c>
    </row>
    <row r="176" spans="1:6" ht="31.5">
      <c r="A176" s="338" t="s">
        <v>97</v>
      </c>
      <c r="B176" s="321" t="s">
        <v>223</v>
      </c>
      <c r="C176" s="321" t="s">
        <v>206</v>
      </c>
      <c r="D176" s="340" t="s">
        <v>364</v>
      </c>
      <c r="E176" s="340"/>
      <c r="F176" s="347">
        <f>F177+F179+F181</f>
        <v>30767.4</v>
      </c>
    </row>
    <row r="177" spans="1:6" ht="63">
      <c r="A177" s="338" t="s">
        <v>270</v>
      </c>
      <c r="B177" s="321" t="s">
        <v>223</v>
      </c>
      <c r="C177" s="321" t="s">
        <v>206</v>
      </c>
      <c r="D177" s="340" t="s">
        <v>364</v>
      </c>
      <c r="E177" s="340">
        <v>100</v>
      </c>
      <c r="F177" s="347">
        <f>F178</f>
        <v>2710.8</v>
      </c>
    </row>
    <row r="178" spans="1:6">
      <c r="A178" s="338" t="s">
        <v>275</v>
      </c>
      <c r="B178" s="321" t="s">
        <v>223</v>
      </c>
      <c r="C178" s="321" t="s">
        <v>206</v>
      </c>
      <c r="D178" s="340" t="s">
        <v>364</v>
      </c>
      <c r="E178" s="340">
        <v>110</v>
      </c>
      <c r="F178" s="347">
        <v>2710.8</v>
      </c>
    </row>
    <row r="179" spans="1:6" s="356" customFormat="1" ht="31.5">
      <c r="A179" s="338" t="s">
        <v>215</v>
      </c>
      <c r="B179" s="321" t="s">
        <v>223</v>
      </c>
      <c r="C179" s="321" t="s">
        <v>206</v>
      </c>
      <c r="D179" s="322" t="s">
        <v>364</v>
      </c>
      <c r="E179" s="322">
        <v>200</v>
      </c>
      <c r="F179" s="347">
        <f>F180</f>
        <v>13.1</v>
      </c>
    </row>
    <row r="180" spans="1:6" s="356" customFormat="1" ht="31.5">
      <c r="A180" s="349" t="s">
        <v>216</v>
      </c>
      <c r="B180" s="321" t="s">
        <v>223</v>
      </c>
      <c r="C180" s="321" t="s">
        <v>206</v>
      </c>
      <c r="D180" s="322" t="s">
        <v>364</v>
      </c>
      <c r="E180" s="322">
        <v>240</v>
      </c>
      <c r="F180" s="347">
        <v>13.1</v>
      </c>
    </row>
    <row r="181" spans="1:6" ht="31.5">
      <c r="A181" s="338" t="s">
        <v>224</v>
      </c>
      <c r="B181" s="321" t="s">
        <v>223</v>
      </c>
      <c r="C181" s="321" t="s">
        <v>206</v>
      </c>
      <c r="D181" s="322" t="s">
        <v>364</v>
      </c>
      <c r="E181" s="322">
        <v>600</v>
      </c>
      <c r="F181" s="347">
        <f>F182</f>
        <v>28043.5</v>
      </c>
    </row>
    <row r="182" spans="1:6">
      <c r="A182" s="338" t="s">
        <v>225</v>
      </c>
      <c r="B182" s="321" t="s">
        <v>223</v>
      </c>
      <c r="C182" s="321" t="s">
        <v>206</v>
      </c>
      <c r="D182" s="322" t="s">
        <v>364</v>
      </c>
      <c r="E182" s="322">
        <v>610</v>
      </c>
      <c r="F182" s="347">
        <v>28043.5</v>
      </c>
    </row>
    <row r="183" spans="1:6" ht="63">
      <c r="A183" s="323" t="s">
        <v>307</v>
      </c>
      <c r="B183" s="321" t="s">
        <v>223</v>
      </c>
      <c r="C183" s="321" t="s">
        <v>206</v>
      </c>
      <c r="D183" s="322" t="s">
        <v>365</v>
      </c>
      <c r="E183" s="322"/>
      <c r="F183" s="347">
        <f>F184+F186</f>
        <v>607.1</v>
      </c>
    </row>
    <row r="184" spans="1:6" ht="31.5">
      <c r="A184" s="338" t="s">
        <v>215</v>
      </c>
      <c r="B184" s="321" t="s">
        <v>223</v>
      </c>
      <c r="C184" s="321" t="s">
        <v>206</v>
      </c>
      <c r="D184" s="322" t="s">
        <v>365</v>
      </c>
      <c r="E184" s="322">
        <v>200</v>
      </c>
      <c r="F184" s="347">
        <f>F185</f>
        <v>65.2</v>
      </c>
    </row>
    <row r="185" spans="1:6" ht="31.5">
      <c r="A185" s="349" t="s">
        <v>216</v>
      </c>
      <c r="B185" s="321" t="s">
        <v>223</v>
      </c>
      <c r="C185" s="321" t="s">
        <v>206</v>
      </c>
      <c r="D185" s="322" t="s">
        <v>365</v>
      </c>
      <c r="E185" s="322">
        <v>240</v>
      </c>
      <c r="F185" s="347">
        <v>65.2</v>
      </c>
    </row>
    <row r="186" spans="1:6" ht="31.5">
      <c r="A186" s="338" t="s">
        <v>224</v>
      </c>
      <c r="B186" s="321" t="s">
        <v>223</v>
      </c>
      <c r="C186" s="321" t="s">
        <v>206</v>
      </c>
      <c r="D186" s="322" t="s">
        <v>365</v>
      </c>
      <c r="E186" s="322">
        <v>600</v>
      </c>
      <c r="F186" s="347">
        <f>F187</f>
        <v>541.9</v>
      </c>
    </row>
    <row r="187" spans="1:6">
      <c r="A187" s="338" t="s">
        <v>225</v>
      </c>
      <c r="B187" s="321" t="s">
        <v>223</v>
      </c>
      <c r="C187" s="321" t="s">
        <v>206</v>
      </c>
      <c r="D187" s="322" t="s">
        <v>365</v>
      </c>
      <c r="E187" s="322">
        <v>610</v>
      </c>
      <c r="F187" s="347">
        <v>541.9</v>
      </c>
    </row>
    <row r="188" spans="1:6">
      <c r="A188" s="338" t="s">
        <v>308</v>
      </c>
      <c r="B188" s="321" t="s">
        <v>223</v>
      </c>
      <c r="C188" s="321" t="s">
        <v>206</v>
      </c>
      <c r="D188" s="340" t="s">
        <v>309</v>
      </c>
      <c r="E188" s="340"/>
      <c r="F188" s="347">
        <f>F189</f>
        <v>13696.3</v>
      </c>
    </row>
    <row r="189" spans="1:6" ht="31.5">
      <c r="A189" s="338" t="s">
        <v>310</v>
      </c>
      <c r="B189" s="321" t="s">
        <v>223</v>
      </c>
      <c r="C189" s="321" t="s">
        <v>206</v>
      </c>
      <c r="D189" s="340" t="s">
        <v>311</v>
      </c>
      <c r="E189" s="340"/>
      <c r="F189" s="347">
        <f>F190+F199+F203</f>
        <v>13696.3</v>
      </c>
    </row>
    <row r="190" spans="1:6" ht="31.5">
      <c r="A190" s="338" t="s">
        <v>312</v>
      </c>
      <c r="B190" s="321" t="s">
        <v>223</v>
      </c>
      <c r="C190" s="321" t="s">
        <v>206</v>
      </c>
      <c r="D190" s="340" t="s">
        <v>313</v>
      </c>
      <c r="E190" s="340"/>
      <c r="F190" s="347">
        <f>F191+F196</f>
        <v>13109.3</v>
      </c>
    </row>
    <row r="191" spans="1:6" ht="47.25">
      <c r="A191" s="338" t="s">
        <v>314</v>
      </c>
      <c r="B191" s="321" t="s">
        <v>223</v>
      </c>
      <c r="C191" s="321" t="s">
        <v>206</v>
      </c>
      <c r="D191" s="340" t="s">
        <v>315</v>
      </c>
      <c r="E191" s="340"/>
      <c r="F191" s="347">
        <f>F192+F194</f>
        <v>2187.6999999999998</v>
      </c>
    </row>
    <row r="192" spans="1:6" ht="63">
      <c r="A192" s="338" t="s">
        <v>270</v>
      </c>
      <c r="B192" s="321" t="s">
        <v>223</v>
      </c>
      <c r="C192" s="321" t="s">
        <v>206</v>
      </c>
      <c r="D192" s="340" t="s">
        <v>315</v>
      </c>
      <c r="E192" s="340">
        <v>100</v>
      </c>
      <c r="F192" s="347">
        <f>F193</f>
        <v>1589.2</v>
      </c>
    </row>
    <row r="193" spans="1:6">
      <c r="A193" s="355" t="s">
        <v>275</v>
      </c>
      <c r="B193" s="321" t="s">
        <v>223</v>
      </c>
      <c r="C193" s="321" t="s">
        <v>206</v>
      </c>
      <c r="D193" s="340" t="s">
        <v>315</v>
      </c>
      <c r="E193" s="340">
        <v>110</v>
      </c>
      <c r="F193" s="347">
        <v>1589.2</v>
      </c>
    </row>
    <row r="194" spans="1:6" ht="31.5">
      <c r="A194" s="338" t="s">
        <v>215</v>
      </c>
      <c r="B194" s="321" t="s">
        <v>223</v>
      </c>
      <c r="C194" s="321" t="s">
        <v>206</v>
      </c>
      <c r="D194" s="340" t="s">
        <v>315</v>
      </c>
      <c r="E194" s="340">
        <v>200</v>
      </c>
      <c r="F194" s="347">
        <f>F195</f>
        <v>598.5</v>
      </c>
    </row>
    <row r="195" spans="1:6" ht="31.5">
      <c r="A195" s="349" t="s">
        <v>216</v>
      </c>
      <c r="B195" s="321" t="s">
        <v>223</v>
      </c>
      <c r="C195" s="321" t="s">
        <v>206</v>
      </c>
      <c r="D195" s="340" t="s">
        <v>315</v>
      </c>
      <c r="E195" s="340">
        <v>240</v>
      </c>
      <c r="F195" s="347">
        <v>598.5</v>
      </c>
    </row>
    <row r="196" spans="1:6" ht="31.5">
      <c r="A196" s="349" t="s">
        <v>316</v>
      </c>
      <c r="B196" s="321" t="s">
        <v>223</v>
      </c>
      <c r="C196" s="321" t="s">
        <v>206</v>
      </c>
      <c r="D196" s="340" t="s">
        <v>317</v>
      </c>
      <c r="E196" s="340"/>
      <c r="F196" s="347">
        <f>F197</f>
        <v>10921.6</v>
      </c>
    </row>
    <row r="197" spans="1:6" ht="31.5">
      <c r="A197" s="338" t="s">
        <v>224</v>
      </c>
      <c r="B197" s="321" t="s">
        <v>223</v>
      </c>
      <c r="C197" s="321" t="s">
        <v>206</v>
      </c>
      <c r="D197" s="322" t="s">
        <v>317</v>
      </c>
      <c r="E197" s="322">
        <v>600</v>
      </c>
      <c r="F197" s="347">
        <f>F198</f>
        <v>10921.6</v>
      </c>
    </row>
    <row r="198" spans="1:6">
      <c r="A198" s="338" t="s">
        <v>225</v>
      </c>
      <c r="B198" s="321" t="s">
        <v>223</v>
      </c>
      <c r="C198" s="321" t="s">
        <v>206</v>
      </c>
      <c r="D198" s="322" t="s">
        <v>317</v>
      </c>
      <c r="E198" s="322">
        <v>610</v>
      </c>
      <c r="F198" s="347">
        <v>10921.6</v>
      </c>
    </row>
    <row r="199" spans="1:6" ht="47.25">
      <c r="A199" s="338" t="s">
        <v>318</v>
      </c>
      <c r="B199" s="321" t="s">
        <v>223</v>
      </c>
      <c r="C199" s="321" t="s">
        <v>206</v>
      </c>
      <c r="D199" s="322" t="s">
        <v>319</v>
      </c>
      <c r="E199" s="322"/>
      <c r="F199" s="347">
        <f>F200</f>
        <v>580</v>
      </c>
    </row>
    <row r="200" spans="1:6" ht="47.25">
      <c r="A200" s="338" t="s">
        <v>320</v>
      </c>
      <c r="B200" s="321" t="s">
        <v>223</v>
      </c>
      <c r="C200" s="321" t="s">
        <v>206</v>
      </c>
      <c r="D200" s="322" t="s">
        <v>321</v>
      </c>
      <c r="E200" s="322"/>
      <c r="F200" s="347">
        <f>F201</f>
        <v>580</v>
      </c>
    </row>
    <row r="201" spans="1:6" ht="31.5">
      <c r="A201" s="338" t="s">
        <v>215</v>
      </c>
      <c r="B201" s="321" t="s">
        <v>223</v>
      </c>
      <c r="C201" s="321" t="s">
        <v>206</v>
      </c>
      <c r="D201" s="322" t="s">
        <v>321</v>
      </c>
      <c r="E201" s="322">
        <v>200</v>
      </c>
      <c r="F201" s="347">
        <f>F202</f>
        <v>580</v>
      </c>
    </row>
    <row r="202" spans="1:6" ht="31.5">
      <c r="A202" s="349" t="s">
        <v>216</v>
      </c>
      <c r="B202" s="321" t="s">
        <v>223</v>
      </c>
      <c r="C202" s="321" t="s">
        <v>206</v>
      </c>
      <c r="D202" s="322" t="s">
        <v>321</v>
      </c>
      <c r="E202" s="322">
        <v>240</v>
      </c>
      <c r="F202" s="347">
        <v>580</v>
      </c>
    </row>
    <row r="203" spans="1:6" ht="47.25">
      <c r="A203" s="323" t="s">
        <v>322</v>
      </c>
      <c r="B203" s="321" t="s">
        <v>223</v>
      </c>
      <c r="C203" s="321" t="s">
        <v>206</v>
      </c>
      <c r="D203" s="357" t="s">
        <v>489</v>
      </c>
      <c r="E203" s="322"/>
      <c r="F203" s="347">
        <f>F204+F207</f>
        <v>7</v>
      </c>
    </row>
    <row r="204" spans="1:6" ht="47.25">
      <c r="A204" s="352" t="s">
        <v>323</v>
      </c>
      <c r="B204" s="358" t="s">
        <v>223</v>
      </c>
      <c r="C204" s="358" t="s">
        <v>206</v>
      </c>
      <c r="D204" s="357" t="s">
        <v>490</v>
      </c>
      <c r="E204" s="322"/>
      <c r="F204" s="347">
        <f>F205</f>
        <v>2</v>
      </c>
    </row>
    <row r="205" spans="1:6">
      <c r="A205" s="344" t="s">
        <v>217</v>
      </c>
      <c r="B205" s="321" t="s">
        <v>223</v>
      </c>
      <c r="C205" s="321" t="s">
        <v>206</v>
      </c>
      <c r="D205" s="357" t="s">
        <v>490</v>
      </c>
      <c r="E205" s="322">
        <v>800</v>
      </c>
      <c r="F205" s="347">
        <f>F206</f>
        <v>2</v>
      </c>
    </row>
    <row r="206" spans="1:6">
      <c r="A206" s="349" t="s">
        <v>324</v>
      </c>
      <c r="B206" s="321" t="s">
        <v>223</v>
      </c>
      <c r="C206" s="321" t="s">
        <v>206</v>
      </c>
      <c r="D206" s="357" t="s">
        <v>490</v>
      </c>
      <c r="E206" s="322">
        <v>830</v>
      </c>
      <c r="F206" s="347">
        <v>2</v>
      </c>
    </row>
    <row r="207" spans="1:6" ht="47.25">
      <c r="A207" s="352" t="s">
        <v>325</v>
      </c>
      <c r="B207" s="358" t="s">
        <v>223</v>
      </c>
      <c r="C207" s="358" t="s">
        <v>206</v>
      </c>
      <c r="D207" s="357" t="s">
        <v>491</v>
      </c>
      <c r="E207" s="322"/>
      <c r="F207" s="347">
        <f>F208</f>
        <v>5</v>
      </c>
    </row>
    <row r="208" spans="1:6" ht="31.5">
      <c r="A208" s="352" t="s">
        <v>224</v>
      </c>
      <c r="B208" s="321" t="s">
        <v>223</v>
      </c>
      <c r="C208" s="321" t="s">
        <v>206</v>
      </c>
      <c r="D208" s="357" t="s">
        <v>491</v>
      </c>
      <c r="E208" s="357">
        <v>600</v>
      </c>
      <c r="F208" s="347">
        <f>F209</f>
        <v>5</v>
      </c>
    </row>
    <row r="209" spans="1:6">
      <c r="A209" s="355" t="s">
        <v>225</v>
      </c>
      <c r="B209" s="321" t="s">
        <v>223</v>
      </c>
      <c r="C209" s="321" t="s">
        <v>206</v>
      </c>
      <c r="D209" s="357" t="s">
        <v>491</v>
      </c>
      <c r="E209" s="359">
        <v>610</v>
      </c>
      <c r="F209" s="347">
        <v>5</v>
      </c>
    </row>
    <row r="210" spans="1:6">
      <c r="A210" s="331" t="s">
        <v>100</v>
      </c>
      <c r="B210" s="327" t="s">
        <v>223</v>
      </c>
      <c r="C210" s="327" t="s">
        <v>220</v>
      </c>
      <c r="D210" s="322"/>
      <c r="E210" s="328"/>
      <c r="F210" s="346">
        <f>F211+F265+F251+F246+F217+F224+F229+F236+F241</f>
        <v>151555.50000000003</v>
      </c>
    </row>
    <row r="211" spans="1:6" ht="31.5">
      <c r="A211" s="323" t="s">
        <v>451</v>
      </c>
      <c r="B211" s="321" t="s">
        <v>223</v>
      </c>
      <c r="C211" s="321" t="s">
        <v>220</v>
      </c>
      <c r="D211" s="322" t="s">
        <v>296</v>
      </c>
      <c r="E211" s="322"/>
      <c r="F211" s="347">
        <f>F212</f>
        <v>90</v>
      </c>
    </row>
    <row r="212" spans="1:6">
      <c r="A212" s="323" t="s">
        <v>297</v>
      </c>
      <c r="B212" s="321" t="s">
        <v>223</v>
      </c>
      <c r="C212" s="321" t="s">
        <v>220</v>
      </c>
      <c r="D212" s="322" t="s">
        <v>298</v>
      </c>
      <c r="E212" s="322"/>
      <c r="F212" s="347">
        <f>F213</f>
        <v>90</v>
      </c>
    </row>
    <row r="213" spans="1:6" ht="31.5">
      <c r="A213" s="323" t="s">
        <v>299</v>
      </c>
      <c r="B213" s="321" t="s">
        <v>223</v>
      </c>
      <c r="C213" s="321" t="s">
        <v>220</v>
      </c>
      <c r="D213" s="322" t="s">
        <v>300</v>
      </c>
      <c r="E213" s="322"/>
      <c r="F213" s="347">
        <f>F214</f>
        <v>90</v>
      </c>
    </row>
    <row r="214" spans="1:6" ht="31.5">
      <c r="A214" s="323" t="s">
        <v>473</v>
      </c>
      <c r="B214" s="321" t="s">
        <v>223</v>
      </c>
      <c r="C214" s="321" t="s">
        <v>220</v>
      </c>
      <c r="D214" s="322" t="s">
        <v>301</v>
      </c>
      <c r="E214" s="322"/>
      <c r="F214" s="347">
        <f>F215</f>
        <v>90</v>
      </c>
    </row>
    <row r="215" spans="1:6" ht="31.5">
      <c r="A215" s="338" t="s">
        <v>224</v>
      </c>
      <c r="B215" s="321" t="s">
        <v>223</v>
      </c>
      <c r="C215" s="321" t="s">
        <v>220</v>
      </c>
      <c r="D215" s="322" t="s">
        <v>301</v>
      </c>
      <c r="E215" s="322">
        <v>600</v>
      </c>
      <c r="F215" s="347">
        <f>F216</f>
        <v>90</v>
      </c>
    </row>
    <row r="216" spans="1:6">
      <c r="A216" s="338" t="s">
        <v>225</v>
      </c>
      <c r="B216" s="321" t="s">
        <v>223</v>
      </c>
      <c r="C216" s="321" t="s">
        <v>220</v>
      </c>
      <c r="D216" s="322" t="s">
        <v>301</v>
      </c>
      <c r="E216" s="322">
        <v>610</v>
      </c>
      <c r="F216" s="347">
        <v>90</v>
      </c>
    </row>
    <row r="217" spans="1:6" ht="31.5">
      <c r="A217" s="323" t="s">
        <v>326</v>
      </c>
      <c r="B217" s="321" t="s">
        <v>223</v>
      </c>
      <c r="C217" s="321" t="s">
        <v>220</v>
      </c>
      <c r="D217" s="322" t="s">
        <v>327</v>
      </c>
      <c r="E217" s="328"/>
      <c r="F217" s="347">
        <f>F218</f>
        <v>629.20000000000005</v>
      </c>
    </row>
    <row r="218" spans="1:6" ht="31.5">
      <c r="A218" s="323" t="s">
        <v>328</v>
      </c>
      <c r="B218" s="321" t="s">
        <v>223</v>
      </c>
      <c r="C218" s="321" t="s">
        <v>220</v>
      </c>
      <c r="D218" s="322" t="s">
        <v>329</v>
      </c>
      <c r="E218" s="328"/>
      <c r="F218" s="347">
        <f>F219</f>
        <v>629.20000000000005</v>
      </c>
    </row>
    <row r="219" spans="1:6" ht="31.5">
      <c r="A219" s="323" t="s">
        <v>474</v>
      </c>
      <c r="B219" s="321" t="s">
        <v>223</v>
      </c>
      <c r="C219" s="321" t="s">
        <v>220</v>
      </c>
      <c r="D219" s="322" t="s">
        <v>330</v>
      </c>
      <c r="E219" s="328"/>
      <c r="F219" s="347">
        <f>F222+F220</f>
        <v>629.20000000000005</v>
      </c>
    </row>
    <row r="220" spans="1:6" ht="31.5">
      <c r="A220" s="338" t="s">
        <v>215</v>
      </c>
      <c r="B220" s="321" t="s">
        <v>223</v>
      </c>
      <c r="C220" s="321" t="s">
        <v>220</v>
      </c>
      <c r="D220" s="322" t="s">
        <v>330</v>
      </c>
      <c r="E220" s="322">
        <v>200</v>
      </c>
      <c r="F220" s="347">
        <f>F221</f>
        <v>155.30000000000001</v>
      </c>
    </row>
    <row r="221" spans="1:6" ht="31.5">
      <c r="A221" s="349" t="s">
        <v>216</v>
      </c>
      <c r="B221" s="321" t="s">
        <v>223</v>
      </c>
      <c r="C221" s="321" t="s">
        <v>220</v>
      </c>
      <c r="D221" s="322" t="s">
        <v>330</v>
      </c>
      <c r="E221" s="322">
        <v>240</v>
      </c>
      <c r="F221" s="347">
        <v>155.30000000000001</v>
      </c>
    </row>
    <row r="222" spans="1:6" ht="31.5">
      <c r="A222" s="338" t="s">
        <v>224</v>
      </c>
      <c r="B222" s="321" t="s">
        <v>223</v>
      </c>
      <c r="C222" s="321" t="s">
        <v>220</v>
      </c>
      <c r="D222" s="322" t="s">
        <v>330</v>
      </c>
      <c r="E222" s="322">
        <v>600</v>
      </c>
      <c r="F222" s="347">
        <f>F223</f>
        <v>473.9</v>
      </c>
    </row>
    <row r="223" spans="1:6">
      <c r="A223" s="338" t="s">
        <v>225</v>
      </c>
      <c r="B223" s="321" t="s">
        <v>223</v>
      </c>
      <c r="C223" s="321" t="s">
        <v>220</v>
      </c>
      <c r="D223" s="322" t="s">
        <v>330</v>
      </c>
      <c r="E223" s="322">
        <v>610</v>
      </c>
      <c r="F223" s="347">
        <v>473.9</v>
      </c>
    </row>
    <row r="224" spans="1:6" ht="31.5">
      <c r="A224" s="323" t="s">
        <v>239</v>
      </c>
      <c r="B224" s="321" t="s">
        <v>223</v>
      </c>
      <c r="C224" s="321" t="s">
        <v>220</v>
      </c>
      <c r="D224" s="322" t="s">
        <v>331</v>
      </c>
      <c r="E224" s="322"/>
      <c r="F224" s="347">
        <f>F225</f>
        <v>70</v>
      </c>
    </row>
    <row r="225" spans="1:6" ht="31.5">
      <c r="A225" s="323" t="s">
        <v>332</v>
      </c>
      <c r="B225" s="321" t="s">
        <v>223</v>
      </c>
      <c r="C225" s="321" t="s">
        <v>220</v>
      </c>
      <c r="D225" s="322" t="s">
        <v>333</v>
      </c>
      <c r="E225" s="322"/>
      <c r="F225" s="347">
        <f>F226</f>
        <v>70</v>
      </c>
    </row>
    <row r="226" spans="1:6" ht="31.5">
      <c r="A226" s="323" t="s">
        <v>475</v>
      </c>
      <c r="B226" s="321" t="s">
        <v>223</v>
      </c>
      <c r="C226" s="321" t="s">
        <v>220</v>
      </c>
      <c r="D226" s="322" t="s">
        <v>334</v>
      </c>
      <c r="E226" s="322"/>
      <c r="F226" s="347">
        <f>F227</f>
        <v>70</v>
      </c>
    </row>
    <row r="227" spans="1:6" ht="31.5">
      <c r="A227" s="338" t="s">
        <v>224</v>
      </c>
      <c r="B227" s="321" t="s">
        <v>223</v>
      </c>
      <c r="C227" s="321" t="s">
        <v>220</v>
      </c>
      <c r="D227" s="322" t="s">
        <v>334</v>
      </c>
      <c r="E227" s="322">
        <v>600</v>
      </c>
      <c r="F227" s="347">
        <f>F228</f>
        <v>70</v>
      </c>
    </row>
    <row r="228" spans="1:6">
      <c r="A228" s="338" t="s">
        <v>225</v>
      </c>
      <c r="B228" s="321" t="s">
        <v>223</v>
      </c>
      <c r="C228" s="321" t="s">
        <v>220</v>
      </c>
      <c r="D228" s="322" t="s">
        <v>334</v>
      </c>
      <c r="E228" s="322">
        <v>610</v>
      </c>
      <c r="F228" s="347">
        <v>70</v>
      </c>
    </row>
    <row r="229" spans="1:6" ht="31.5">
      <c r="A229" s="352" t="s">
        <v>368</v>
      </c>
      <c r="B229" s="321" t="s">
        <v>223</v>
      </c>
      <c r="C229" s="321" t="s">
        <v>220</v>
      </c>
      <c r="D229" s="322" t="s">
        <v>302</v>
      </c>
      <c r="E229" s="322"/>
      <c r="F229" s="347">
        <f>F230</f>
        <v>200</v>
      </c>
    </row>
    <row r="230" spans="1:6" ht="31.5">
      <c r="A230" s="352" t="s">
        <v>369</v>
      </c>
      <c r="B230" s="321" t="s">
        <v>223</v>
      </c>
      <c r="C230" s="321" t="s">
        <v>220</v>
      </c>
      <c r="D230" s="351" t="s">
        <v>303</v>
      </c>
      <c r="E230" s="322"/>
      <c r="F230" s="347">
        <f>F231</f>
        <v>200</v>
      </c>
    </row>
    <row r="231" spans="1:6" ht="31.5">
      <c r="A231" s="352" t="s">
        <v>472</v>
      </c>
      <c r="B231" s="321" t="s">
        <v>223</v>
      </c>
      <c r="C231" s="321" t="s">
        <v>220</v>
      </c>
      <c r="D231" s="322" t="s">
        <v>304</v>
      </c>
      <c r="E231" s="322"/>
      <c r="F231" s="347">
        <f>F232+F234</f>
        <v>200</v>
      </c>
    </row>
    <row r="232" spans="1:6" ht="31.5">
      <c r="A232" s="338" t="s">
        <v>215</v>
      </c>
      <c r="B232" s="321" t="s">
        <v>223</v>
      </c>
      <c r="C232" s="321" t="s">
        <v>220</v>
      </c>
      <c r="D232" s="322" t="s">
        <v>304</v>
      </c>
      <c r="E232" s="322">
        <v>200</v>
      </c>
      <c r="F232" s="347">
        <f>F233</f>
        <v>100</v>
      </c>
    </row>
    <row r="233" spans="1:6" ht="31.5">
      <c r="A233" s="349" t="s">
        <v>216</v>
      </c>
      <c r="B233" s="321" t="s">
        <v>223</v>
      </c>
      <c r="C233" s="321" t="s">
        <v>220</v>
      </c>
      <c r="D233" s="322" t="s">
        <v>304</v>
      </c>
      <c r="E233" s="322">
        <v>240</v>
      </c>
      <c r="F233" s="347">
        <v>100</v>
      </c>
    </row>
    <row r="234" spans="1:6" ht="31.5">
      <c r="A234" s="338" t="s">
        <v>224</v>
      </c>
      <c r="B234" s="321" t="s">
        <v>223</v>
      </c>
      <c r="C234" s="321" t="s">
        <v>220</v>
      </c>
      <c r="D234" s="322" t="s">
        <v>304</v>
      </c>
      <c r="E234" s="322">
        <v>600</v>
      </c>
      <c r="F234" s="347">
        <f>F235</f>
        <v>100</v>
      </c>
    </row>
    <row r="235" spans="1:6">
      <c r="A235" s="338" t="s">
        <v>225</v>
      </c>
      <c r="B235" s="321" t="s">
        <v>223</v>
      </c>
      <c r="C235" s="321" t="s">
        <v>220</v>
      </c>
      <c r="D235" s="322" t="s">
        <v>304</v>
      </c>
      <c r="E235" s="322">
        <v>610</v>
      </c>
      <c r="F235" s="347">
        <v>100</v>
      </c>
    </row>
    <row r="236" spans="1:6">
      <c r="A236" s="338" t="s">
        <v>501</v>
      </c>
      <c r="B236" s="321" t="s">
        <v>223</v>
      </c>
      <c r="C236" s="321" t="s">
        <v>220</v>
      </c>
      <c r="D236" s="322" t="s">
        <v>502</v>
      </c>
      <c r="E236" s="322"/>
      <c r="F236" s="347">
        <f>F237</f>
        <v>120</v>
      </c>
    </row>
    <row r="237" spans="1:6" ht="31.5">
      <c r="A237" s="338" t="s">
        <v>503</v>
      </c>
      <c r="B237" s="321" t="s">
        <v>223</v>
      </c>
      <c r="C237" s="321" t="s">
        <v>220</v>
      </c>
      <c r="D237" s="322" t="s">
        <v>504</v>
      </c>
      <c r="E237" s="322"/>
      <c r="F237" s="347">
        <f>F238</f>
        <v>120</v>
      </c>
    </row>
    <row r="238" spans="1:6" ht="31.5">
      <c r="A238" s="338" t="s">
        <v>505</v>
      </c>
      <c r="B238" s="321" t="s">
        <v>223</v>
      </c>
      <c r="C238" s="321" t="s">
        <v>220</v>
      </c>
      <c r="D238" s="322" t="s">
        <v>506</v>
      </c>
      <c r="E238" s="322"/>
      <c r="F238" s="347">
        <f>F239</f>
        <v>120</v>
      </c>
    </row>
    <row r="239" spans="1:6" ht="31.5">
      <c r="A239" s="338" t="s">
        <v>215</v>
      </c>
      <c r="B239" s="321" t="s">
        <v>223</v>
      </c>
      <c r="C239" s="321" t="s">
        <v>220</v>
      </c>
      <c r="D239" s="322" t="s">
        <v>506</v>
      </c>
      <c r="E239" s="322">
        <v>200</v>
      </c>
      <c r="F239" s="347">
        <f>F240</f>
        <v>120</v>
      </c>
    </row>
    <row r="240" spans="1:6" ht="31.5">
      <c r="A240" s="349" t="s">
        <v>216</v>
      </c>
      <c r="B240" s="321" t="s">
        <v>223</v>
      </c>
      <c r="C240" s="321" t="s">
        <v>220</v>
      </c>
      <c r="D240" s="322" t="s">
        <v>506</v>
      </c>
      <c r="E240" s="322">
        <v>240</v>
      </c>
      <c r="F240" s="347">
        <v>120</v>
      </c>
    </row>
    <row r="241" spans="1:6" ht="31.5">
      <c r="A241" s="338" t="s">
        <v>499</v>
      </c>
      <c r="B241" s="321" t="s">
        <v>223</v>
      </c>
      <c r="C241" s="321" t="s">
        <v>220</v>
      </c>
      <c r="D241" s="322" t="s">
        <v>415</v>
      </c>
      <c r="E241" s="322"/>
      <c r="F241" s="347">
        <f>F242</f>
        <v>15</v>
      </c>
    </row>
    <row r="242" spans="1:6">
      <c r="A242" s="338" t="s">
        <v>500</v>
      </c>
      <c r="B242" s="321" t="s">
        <v>223</v>
      </c>
      <c r="C242" s="321" t="s">
        <v>220</v>
      </c>
      <c r="D242" s="322" t="s">
        <v>507</v>
      </c>
      <c r="E242" s="322"/>
      <c r="F242" s="347">
        <f>F243</f>
        <v>15</v>
      </c>
    </row>
    <row r="243" spans="1:6" ht="31.5">
      <c r="A243" s="341" t="s">
        <v>476</v>
      </c>
      <c r="B243" s="339" t="s">
        <v>223</v>
      </c>
      <c r="C243" s="339" t="s">
        <v>220</v>
      </c>
      <c r="D243" s="340" t="s">
        <v>416</v>
      </c>
      <c r="E243" s="340"/>
      <c r="F243" s="347">
        <f>F244</f>
        <v>15</v>
      </c>
    </row>
    <row r="244" spans="1:6" ht="31.5">
      <c r="A244" s="341" t="s">
        <v>215</v>
      </c>
      <c r="B244" s="339" t="s">
        <v>223</v>
      </c>
      <c r="C244" s="339" t="s">
        <v>220</v>
      </c>
      <c r="D244" s="340" t="s">
        <v>416</v>
      </c>
      <c r="E244" s="340">
        <v>200</v>
      </c>
      <c r="F244" s="347">
        <f>F245</f>
        <v>15</v>
      </c>
    </row>
    <row r="245" spans="1:6" ht="31.5">
      <c r="A245" s="341" t="s">
        <v>216</v>
      </c>
      <c r="B245" s="339" t="s">
        <v>223</v>
      </c>
      <c r="C245" s="339" t="s">
        <v>220</v>
      </c>
      <c r="D245" s="340" t="s">
        <v>416</v>
      </c>
      <c r="E245" s="340">
        <v>240</v>
      </c>
      <c r="F245" s="347">
        <v>15</v>
      </c>
    </row>
    <row r="246" spans="1:6" ht="31.5">
      <c r="A246" s="338" t="s">
        <v>550</v>
      </c>
      <c r="B246" s="321" t="s">
        <v>223</v>
      </c>
      <c r="C246" s="321" t="s">
        <v>220</v>
      </c>
      <c r="D246" s="340" t="s">
        <v>335</v>
      </c>
      <c r="E246" s="340"/>
      <c r="F246" s="347">
        <f>F247</f>
        <v>2</v>
      </c>
    </row>
    <row r="247" spans="1:6" ht="31.5">
      <c r="A247" s="338" t="s">
        <v>336</v>
      </c>
      <c r="B247" s="321" t="s">
        <v>223</v>
      </c>
      <c r="C247" s="321" t="s">
        <v>220</v>
      </c>
      <c r="D247" s="340" t="s">
        <v>337</v>
      </c>
      <c r="E247" s="340"/>
      <c r="F247" s="347">
        <f>F248</f>
        <v>2</v>
      </c>
    </row>
    <row r="248" spans="1:6" ht="31.5">
      <c r="A248" s="338" t="s">
        <v>477</v>
      </c>
      <c r="B248" s="321" t="s">
        <v>223</v>
      </c>
      <c r="C248" s="321" t="s">
        <v>220</v>
      </c>
      <c r="D248" s="340" t="s">
        <v>338</v>
      </c>
      <c r="E248" s="340"/>
      <c r="F248" s="347">
        <f>F249</f>
        <v>2</v>
      </c>
    </row>
    <row r="249" spans="1:6" ht="31.5">
      <c r="A249" s="338" t="s">
        <v>224</v>
      </c>
      <c r="B249" s="321" t="s">
        <v>223</v>
      </c>
      <c r="C249" s="321" t="s">
        <v>220</v>
      </c>
      <c r="D249" s="340" t="s">
        <v>338</v>
      </c>
      <c r="E249" s="340">
        <v>600</v>
      </c>
      <c r="F249" s="347">
        <f t="shared" ref="F249" si="2">F250</f>
        <v>2</v>
      </c>
    </row>
    <row r="250" spans="1:6">
      <c r="A250" s="338" t="s">
        <v>225</v>
      </c>
      <c r="B250" s="321" t="s">
        <v>223</v>
      </c>
      <c r="C250" s="321" t="s">
        <v>220</v>
      </c>
      <c r="D250" s="340" t="s">
        <v>338</v>
      </c>
      <c r="E250" s="340">
        <v>610</v>
      </c>
      <c r="F250" s="347">
        <v>2</v>
      </c>
    </row>
    <row r="251" spans="1:6" ht="31.5">
      <c r="A251" s="323" t="s">
        <v>252</v>
      </c>
      <c r="B251" s="321" t="s">
        <v>223</v>
      </c>
      <c r="C251" s="321" t="s">
        <v>220</v>
      </c>
      <c r="D251" s="322" t="s">
        <v>287</v>
      </c>
      <c r="E251" s="322"/>
      <c r="F251" s="347">
        <f>F252</f>
        <v>130652.90000000001</v>
      </c>
    </row>
    <row r="252" spans="1:6">
      <c r="A252" s="323" t="s">
        <v>305</v>
      </c>
      <c r="B252" s="321" t="s">
        <v>223</v>
      </c>
      <c r="C252" s="321" t="s">
        <v>220</v>
      </c>
      <c r="D252" s="322" t="s">
        <v>306</v>
      </c>
      <c r="E252" s="322"/>
      <c r="F252" s="347">
        <f>F253+F260</f>
        <v>130652.90000000001</v>
      </c>
    </row>
    <row r="253" spans="1:6" ht="31.5">
      <c r="A253" s="323" t="s">
        <v>339</v>
      </c>
      <c r="B253" s="321" t="s">
        <v>223</v>
      </c>
      <c r="C253" s="321" t="s">
        <v>220</v>
      </c>
      <c r="D253" s="322" t="s">
        <v>366</v>
      </c>
      <c r="E253" s="322"/>
      <c r="F253" s="347">
        <f>F254+F256+F258</f>
        <v>128113.1</v>
      </c>
    </row>
    <row r="254" spans="1:6" ht="63">
      <c r="A254" s="338" t="s">
        <v>270</v>
      </c>
      <c r="B254" s="321" t="s">
        <v>223</v>
      </c>
      <c r="C254" s="321" t="s">
        <v>220</v>
      </c>
      <c r="D254" s="322" t="s">
        <v>366</v>
      </c>
      <c r="E254" s="322">
        <v>100</v>
      </c>
      <c r="F254" s="347">
        <f>F255</f>
        <v>40362</v>
      </c>
    </row>
    <row r="255" spans="1:6">
      <c r="A255" s="323" t="s">
        <v>275</v>
      </c>
      <c r="B255" s="321" t="s">
        <v>223</v>
      </c>
      <c r="C255" s="321" t="s">
        <v>220</v>
      </c>
      <c r="D255" s="322" t="s">
        <v>366</v>
      </c>
      <c r="E255" s="322">
        <v>110</v>
      </c>
      <c r="F255" s="347">
        <v>40362</v>
      </c>
    </row>
    <row r="256" spans="1:6" ht="31.5">
      <c r="A256" s="338" t="s">
        <v>215</v>
      </c>
      <c r="B256" s="321" t="s">
        <v>223</v>
      </c>
      <c r="C256" s="321" t="s">
        <v>220</v>
      </c>
      <c r="D256" s="322" t="s">
        <v>366</v>
      </c>
      <c r="E256" s="322">
        <v>200</v>
      </c>
      <c r="F256" s="347">
        <f>F257</f>
        <v>528.5</v>
      </c>
    </row>
    <row r="257" spans="1:6" ht="31.5">
      <c r="A257" s="349" t="s">
        <v>216</v>
      </c>
      <c r="B257" s="321" t="s">
        <v>223</v>
      </c>
      <c r="C257" s="321" t="s">
        <v>220</v>
      </c>
      <c r="D257" s="322" t="s">
        <v>366</v>
      </c>
      <c r="E257" s="322">
        <v>240</v>
      </c>
      <c r="F257" s="347">
        <v>528.5</v>
      </c>
    </row>
    <row r="258" spans="1:6" ht="31.5">
      <c r="A258" s="338" t="s">
        <v>224</v>
      </c>
      <c r="B258" s="321" t="s">
        <v>223</v>
      </c>
      <c r="C258" s="321" t="s">
        <v>220</v>
      </c>
      <c r="D258" s="322" t="s">
        <v>366</v>
      </c>
      <c r="E258" s="322">
        <v>600</v>
      </c>
      <c r="F258" s="347">
        <f>F259</f>
        <v>87222.6</v>
      </c>
    </row>
    <row r="259" spans="1:6">
      <c r="A259" s="338" t="s">
        <v>225</v>
      </c>
      <c r="B259" s="321" t="s">
        <v>223</v>
      </c>
      <c r="C259" s="321" t="s">
        <v>220</v>
      </c>
      <c r="D259" s="322" t="s">
        <v>366</v>
      </c>
      <c r="E259" s="322">
        <v>610</v>
      </c>
      <c r="F259" s="347">
        <v>87222.6</v>
      </c>
    </row>
    <row r="260" spans="1:6" ht="63">
      <c r="A260" s="323" t="s">
        <v>452</v>
      </c>
      <c r="B260" s="321" t="s">
        <v>223</v>
      </c>
      <c r="C260" s="321" t="s">
        <v>220</v>
      </c>
      <c r="D260" s="322" t="s">
        <v>367</v>
      </c>
      <c r="E260" s="322"/>
      <c r="F260" s="347">
        <f>F261+F263</f>
        <v>2539.7999999999997</v>
      </c>
    </row>
    <row r="261" spans="1:6" ht="31.5">
      <c r="A261" s="338" t="s">
        <v>215</v>
      </c>
      <c r="B261" s="321" t="s">
        <v>223</v>
      </c>
      <c r="C261" s="321" t="s">
        <v>220</v>
      </c>
      <c r="D261" s="322" t="s">
        <v>367</v>
      </c>
      <c r="E261" s="322">
        <v>200</v>
      </c>
      <c r="F261" s="347">
        <f>F262</f>
        <v>339.2</v>
      </c>
    </row>
    <row r="262" spans="1:6" ht="31.5">
      <c r="A262" s="349" t="s">
        <v>216</v>
      </c>
      <c r="B262" s="321" t="s">
        <v>223</v>
      </c>
      <c r="C262" s="321" t="s">
        <v>220</v>
      </c>
      <c r="D262" s="322" t="s">
        <v>367</v>
      </c>
      <c r="E262" s="322">
        <v>240</v>
      </c>
      <c r="F262" s="347">
        <v>339.2</v>
      </c>
    </row>
    <row r="263" spans="1:6" ht="31.5">
      <c r="A263" s="338" t="s">
        <v>224</v>
      </c>
      <c r="B263" s="321" t="s">
        <v>223</v>
      </c>
      <c r="C263" s="321" t="s">
        <v>220</v>
      </c>
      <c r="D263" s="322" t="s">
        <v>367</v>
      </c>
      <c r="E263" s="322">
        <v>600</v>
      </c>
      <c r="F263" s="347">
        <f>F264</f>
        <v>2200.6</v>
      </c>
    </row>
    <row r="264" spans="1:6">
      <c r="A264" s="338" t="s">
        <v>225</v>
      </c>
      <c r="B264" s="321" t="s">
        <v>223</v>
      </c>
      <c r="C264" s="321" t="s">
        <v>220</v>
      </c>
      <c r="D264" s="322" t="s">
        <v>367</v>
      </c>
      <c r="E264" s="322">
        <v>610</v>
      </c>
      <c r="F264" s="347">
        <v>2200.6</v>
      </c>
    </row>
    <row r="265" spans="1:6">
      <c r="A265" s="338" t="s">
        <v>308</v>
      </c>
      <c r="B265" s="321" t="s">
        <v>223</v>
      </c>
      <c r="C265" s="321" t="s">
        <v>220</v>
      </c>
      <c r="D265" s="322" t="s">
        <v>309</v>
      </c>
      <c r="E265" s="322"/>
      <c r="F265" s="347">
        <f>F266</f>
        <v>19776.400000000001</v>
      </c>
    </row>
    <row r="266" spans="1:6" ht="31.5">
      <c r="A266" s="338" t="s">
        <v>340</v>
      </c>
      <c r="B266" s="321" t="s">
        <v>223</v>
      </c>
      <c r="C266" s="321" t="s">
        <v>220</v>
      </c>
      <c r="D266" s="322" t="s">
        <v>341</v>
      </c>
      <c r="E266" s="322"/>
      <c r="F266" s="347">
        <f>F267+F274+F278</f>
        <v>19776.400000000001</v>
      </c>
    </row>
    <row r="267" spans="1:6" ht="31.5">
      <c r="A267" s="338" t="s">
        <v>342</v>
      </c>
      <c r="B267" s="321" t="s">
        <v>223</v>
      </c>
      <c r="C267" s="321" t="s">
        <v>220</v>
      </c>
      <c r="D267" s="322" t="s">
        <v>343</v>
      </c>
      <c r="E267" s="322"/>
      <c r="F267" s="347">
        <f>F268+F271</f>
        <v>16294.400000000001</v>
      </c>
    </row>
    <row r="268" spans="1:6" ht="31.5">
      <c r="A268" s="338" t="s">
        <v>344</v>
      </c>
      <c r="B268" s="321" t="s">
        <v>223</v>
      </c>
      <c r="C268" s="321" t="s">
        <v>220</v>
      </c>
      <c r="D268" s="322" t="s">
        <v>345</v>
      </c>
      <c r="E268" s="322"/>
      <c r="F268" s="347">
        <f>F269</f>
        <v>5617.3</v>
      </c>
    </row>
    <row r="269" spans="1:6" ht="31.5">
      <c r="A269" s="338" t="s">
        <v>215</v>
      </c>
      <c r="B269" s="321" t="s">
        <v>223</v>
      </c>
      <c r="C269" s="321" t="s">
        <v>220</v>
      </c>
      <c r="D269" s="322" t="s">
        <v>345</v>
      </c>
      <c r="E269" s="322">
        <v>200</v>
      </c>
      <c r="F269" s="347">
        <f>F270</f>
        <v>5617.3</v>
      </c>
    </row>
    <row r="270" spans="1:6" ht="31.5">
      <c r="A270" s="349" t="s">
        <v>216</v>
      </c>
      <c r="B270" s="321" t="s">
        <v>223</v>
      </c>
      <c r="C270" s="321" t="s">
        <v>220</v>
      </c>
      <c r="D270" s="322" t="s">
        <v>345</v>
      </c>
      <c r="E270" s="322">
        <v>240</v>
      </c>
      <c r="F270" s="347">
        <v>5617.3</v>
      </c>
    </row>
    <row r="271" spans="1:6" ht="31.5">
      <c r="A271" s="323" t="s">
        <v>514</v>
      </c>
      <c r="B271" s="321" t="s">
        <v>223</v>
      </c>
      <c r="C271" s="321" t="s">
        <v>220</v>
      </c>
      <c r="D271" s="322" t="s">
        <v>346</v>
      </c>
      <c r="E271" s="322"/>
      <c r="F271" s="347">
        <f>F272</f>
        <v>10677.1</v>
      </c>
    </row>
    <row r="272" spans="1:6" ht="31.5">
      <c r="A272" s="338" t="s">
        <v>224</v>
      </c>
      <c r="B272" s="321" t="s">
        <v>223</v>
      </c>
      <c r="C272" s="321" t="s">
        <v>220</v>
      </c>
      <c r="D272" s="322" t="s">
        <v>346</v>
      </c>
      <c r="E272" s="322">
        <v>600</v>
      </c>
      <c r="F272" s="347">
        <f>F273</f>
        <v>10677.1</v>
      </c>
    </row>
    <row r="273" spans="1:6">
      <c r="A273" s="338" t="s">
        <v>225</v>
      </c>
      <c r="B273" s="321" t="s">
        <v>223</v>
      </c>
      <c r="C273" s="321" t="s">
        <v>220</v>
      </c>
      <c r="D273" s="322" t="s">
        <v>346</v>
      </c>
      <c r="E273" s="322">
        <v>610</v>
      </c>
      <c r="F273" s="347">
        <v>10677.1</v>
      </c>
    </row>
    <row r="274" spans="1:6" ht="47.25">
      <c r="A274" s="323" t="s">
        <v>347</v>
      </c>
      <c r="B274" s="321" t="s">
        <v>223</v>
      </c>
      <c r="C274" s="321" t="s">
        <v>220</v>
      </c>
      <c r="D274" s="322" t="s">
        <v>348</v>
      </c>
      <c r="E274" s="322"/>
      <c r="F274" s="347">
        <f>F275</f>
        <v>1920</v>
      </c>
    </row>
    <row r="275" spans="1:6" ht="47.25">
      <c r="A275" s="323" t="s">
        <v>349</v>
      </c>
      <c r="B275" s="321" t="s">
        <v>223</v>
      </c>
      <c r="C275" s="321" t="s">
        <v>220</v>
      </c>
      <c r="D275" s="322" t="s">
        <v>350</v>
      </c>
      <c r="E275" s="322"/>
      <c r="F275" s="347">
        <f>F276</f>
        <v>1920</v>
      </c>
    </row>
    <row r="276" spans="1:6" ht="31.5">
      <c r="A276" s="338" t="s">
        <v>215</v>
      </c>
      <c r="B276" s="321" t="s">
        <v>223</v>
      </c>
      <c r="C276" s="321" t="s">
        <v>220</v>
      </c>
      <c r="D276" s="322" t="s">
        <v>350</v>
      </c>
      <c r="E276" s="322">
        <v>200</v>
      </c>
      <c r="F276" s="347">
        <f>F277</f>
        <v>1920</v>
      </c>
    </row>
    <row r="277" spans="1:6" ht="31.5">
      <c r="A277" s="349" t="s">
        <v>216</v>
      </c>
      <c r="B277" s="321" t="s">
        <v>223</v>
      </c>
      <c r="C277" s="321" t="s">
        <v>220</v>
      </c>
      <c r="D277" s="322" t="s">
        <v>350</v>
      </c>
      <c r="E277" s="322">
        <v>240</v>
      </c>
      <c r="F277" s="347">
        <v>1920</v>
      </c>
    </row>
    <row r="278" spans="1:6" ht="47.25">
      <c r="A278" s="323" t="s">
        <v>322</v>
      </c>
      <c r="B278" s="321" t="s">
        <v>223</v>
      </c>
      <c r="C278" s="321" t="s">
        <v>220</v>
      </c>
      <c r="D278" s="357" t="s">
        <v>536</v>
      </c>
      <c r="E278" s="322"/>
      <c r="F278" s="347">
        <f>F279+F282</f>
        <v>1562</v>
      </c>
    </row>
    <row r="279" spans="1:6" ht="47.25">
      <c r="A279" s="352" t="s">
        <v>533</v>
      </c>
      <c r="B279" s="321" t="s">
        <v>223</v>
      </c>
      <c r="C279" s="321" t="s">
        <v>220</v>
      </c>
      <c r="D279" s="357" t="s">
        <v>535</v>
      </c>
      <c r="E279" s="322"/>
      <c r="F279" s="347">
        <f>F280</f>
        <v>520</v>
      </c>
    </row>
    <row r="280" spans="1:6">
      <c r="A280" s="344" t="s">
        <v>217</v>
      </c>
      <c r="B280" s="321" t="s">
        <v>223</v>
      </c>
      <c r="C280" s="321" t="s">
        <v>220</v>
      </c>
      <c r="D280" s="357" t="s">
        <v>535</v>
      </c>
      <c r="E280" s="322">
        <v>800</v>
      </c>
      <c r="F280" s="347">
        <f>F281</f>
        <v>520</v>
      </c>
    </row>
    <row r="281" spans="1:6">
      <c r="A281" s="349" t="s">
        <v>324</v>
      </c>
      <c r="B281" s="321" t="s">
        <v>223</v>
      </c>
      <c r="C281" s="321" t="s">
        <v>220</v>
      </c>
      <c r="D281" s="357" t="s">
        <v>535</v>
      </c>
      <c r="E281" s="322">
        <v>830</v>
      </c>
      <c r="F281" s="347">
        <v>520</v>
      </c>
    </row>
    <row r="282" spans="1:6" ht="47.25">
      <c r="A282" s="352" t="s">
        <v>325</v>
      </c>
      <c r="B282" s="321" t="s">
        <v>223</v>
      </c>
      <c r="C282" s="321" t="s">
        <v>220</v>
      </c>
      <c r="D282" s="357" t="s">
        <v>534</v>
      </c>
      <c r="E282" s="322"/>
      <c r="F282" s="347">
        <f>F283</f>
        <v>1042</v>
      </c>
    </row>
    <row r="283" spans="1:6" ht="31.5">
      <c r="A283" s="338" t="s">
        <v>224</v>
      </c>
      <c r="B283" s="321" t="s">
        <v>223</v>
      </c>
      <c r="C283" s="321" t="s">
        <v>220</v>
      </c>
      <c r="D283" s="357" t="s">
        <v>534</v>
      </c>
      <c r="E283" s="322">
        <v>600</v>
      </c>
      <c r="F283" s="347">
        <f>F284</f>
        <v>1042</v>
      </c>
    </row>
    <row r="284" spans="1:6">
      <c r="A284" s="361" t="s">
        <v>225</v>
      </c>
      <c r="B284" s="321" t="s">
        <v>223</v>
      </c>
      <c r="C284" s="321" t="s">
        <v>220</v>
      </c>
      <c r="D284" s="357" t="s">
        <v>534</v>
      </c>
      <c r="E284" s="322">
        <v>610</v>
      </c>
      <c r="F284" s="347">
        <v>1042</v>
      </c>
    </row>
    <row r="285" spans="1:6" ht="31.5">
      <c r="A285" s="323" t="s">
        <v>527</v>
      </c>
      <c r="B285" s="321" t="s">
        <v>223</v>
      </c>
      <c r="C285" s="321" t="s">
        <v>207</v>
      </c>
      <c r="D285" s="322" t="s">
        <v>351</v>
      </c>
      <c r="E285" s="322"/>
      <c r="F285" s="347">
        <f>F286</f>
        <v>8966.6</v>
      </c>
    </row>
    <row r="286" spans="1:6" ht="31.5">
      <c r="A286" s="352" t="s">
        <v>508</v>
      </c>
      <c r="B286" s="321" t="s">
        <v>223</v>
      </c>
      <c r="C286" s="321" t="s">
        <v>207</v>
      </c>
      <c r="D286" s="357" t="s">
        <v>509</v>
      </c>
      <c r="E286" s="322"/>
      <c r="F286" s="347">
        <f>F287+F290</f>
        <v>8966.6</v>
      </c>
    </row>
    <row r="287" spans="1:6" ht="47.25">
      <c r="A287" s="323" t="s">
        <v>242</v>
      </c>
      <c r="B287" s="321" t="s">
        <v>223</v>
      </c>
      <c r="C287" s="321" t="s">
        <v>207</v>
      </c>
      <c r="D287" s="322" t="s">
        <v>352</v>
      </c>
      <c r="E287" s="322"/>
      <c r="F287" s="347">
        <f>F288</f>
        <v>8929.9</v>
      </c>
    </row>
    <row r="288" spans="1:6" ht="31.5">
      <c r="A288" s="338" t="s">
        <v>528</v>
      </c>
      <c r="B288" s="321" t="s">
        <v>223</v>
      </c>
      <c r="C288" s="321" t="s">
        <v>207</v>
      </c>
      <c r="D288" s="322" t="s">
        <v>352</v>
      </c>
      <c r="E288" s="322">
        <v>600</v>
      </c>
      <c r="F288" s="347">
        <f>F289</f>
        <v>8929.9</v>
      </c>
    </row>
    <row r="289" spans="1:6">
      <c r="A289" s="338" t="s">
        <v>225</v>
      </c>
      <c r="B289" s="321" t="s">
        <v>223</v>
      </c>
      <c r="C289" s="321" t="s">
        <v>207</v>
      </c>
      <c r="D289" s="322" t="s">
        <v>352</v>
      </c>
      <c r="E289" s="322">
        <v>610</v>
      </c>
      <c r="F289" s="347">
        <v>8929.9</v>
      </c>
    </row>
    <row r="290" spans="1:6" ht="31.5">
      <c r="A290" s="338" t="s">
        <v>450</v>
      </c>
      <c r="B290" s="321" t="s">
        <v>223</v>
      </c>
      <c r="C290" s="321" t="s">
        <v>207</v>
      </c>
      <c r="D290" s="322" t="s">
        <v>492</v>
      </c>
      <c r="E290" s="322"/>
      <c r="F290" s="347">
        <f>F291</f>
        <v>36.700000000000003</v>
      </c>
    </row>
    <row r="291" spans="1:6" ht="47.25">
      <c r="A291" s="323" t="s">
        <v>243</v>
      </c>
      <c r="B291" s="321" t="s">
        <v>223</v>
      </c>
      <c r="C291" s="321" t="s">
        <v>207</v>
      </c>
      <c r="D291" s="322" t="s">
        <v>493</v>
      </c>
      <c r="E291" s="322"/>
      <c r="F291" s="347">
        <f>F293</f>
        <v>36.700000000000003</v>
      </c>
    </row>
    <row r="292" spans="1:6" ht="31.5">
      <c r="A292" s="338" t="s">
        <v>528</v>
      </c>
      <c r="B292" s="321" t="s">
        <v>223</v>
      </c>
      <c r="C292" s="321" t="s">
        <v>207</v>
      </c>
      <c r="D292" s="322" t="s">
        <v>493</v>
      </c>
      <c r="E292" s="322">
        <v>600</v>
      </c>
      <c r="F292" s="347">
        <f>F293</f>
        <v>36.700000000000003</v>
      </c>
    </row>
    <row r="293" spans="1:6">
      <c r="A293" s="338" t="s">
        <v>225</v>
      </c>
      <c r="B293" s="321" t="s">
        <v>223</v>
      </c>
      <c r="C293" s="321" t="s">
        <v>220</v>
      </c>
      <c r="D293" s="322" t="s">
        <v>493</v>
      </c>
      <c r="E293" s="322">
        <v>610</v>
      </c>
      <c r="F293" s="347">
        <v>36.700000000000003</v>
      </c>
    </row>
    <row r="294" spans="1:6">
      <c r="A294" s="397" t="s">
        <v>108</v>
      </c>
      <c r="B294" s="336" t="s">
        <v>223</v>
      </c>
      <c r="C294" s="336" t="s">
        <v>223</v>
      </c>
      <c r="D294" s="337"/>
      <c r="E294" s="396"/>
      <c r="F294" s="346">
        <f>F300+F295</f>
        <v>161.5</v>
      </c>
    </row>
    <row r="295" spans="1:6" ht="47.25">
      <c r="A295" s="341" t="s">
        <v>400</v>
      </c>
      <c r="B295" s="336" t="s">
        <v>223</v>
      </c>
      <c r="C295" s="336" t="s">
        <v>223</v>
      </c>
      <c r="D295" s="340" t="s">
        <v>444</v>
      </c>
      <c r="E295" s="396"/>
      <c r="F295" s="346">
        <f>F296</f>
        <v>22.5</v>
      </c>
    </row>
    <row r="296" spans="1:6" ht="47.25">
      <c r="A296" s="338" t="s">
        <v>401</v>
      </c>
      <c r="B296" s="339" t="s">
        <v>223</v>
      </c>
      <c r="C296" s="339" t="s">
        <v>223</v>
      </c>
      <c r="D296" s="340" t="s">
        <v>445</v>
      </c>
      <c r="E296" s="396"/>
      <c r="F296" s="347">
        <f>F297</f>
        <v>22.5</v>
      </c>
    </row>
    <row r="297" spans="1:6" ht="47.25">
      <c r="A297" s="338" t="s">
        <v>537</v>
      </c>
      <c r="B297" s="339" t="s">
        <v>223</v>
      </c>
      <c r="C297" s="339" t="s">
        <v>223</v>
      </c>
      <c r="D297" s="340" t="s">
        <v>446</v>
      </c>
      <c r="E297" s="396"/>
      <c r="F297" s="347">
        <f>F298</f>
        <v>22.5</v>
      </c>
    </row>
    <row r="298" spans="1:6" ht="31.5">
      <c r="A298" s="338" t="s">
        <v>215</v>
      </c>
      <c r="B298" s="339" t="s">
        <v>223</v>
      </c>
      <c r="C298" s="339" t="s">
        <v>223</v>
      </c>
      <c r="D298" s="340" t="s">
        <v>446</v>
      </c>
      <c r="E298" s="359">
        <v>200</v>
      </c>
      <c r="F298" s="347">
        <f>F299</f>
        <v>22.5</v>
      </c>
    </row>
    <row r="299" spans="1:6" ht="31.5">
      <c r="A299" s="338" t="s">
        <v>216</v>
      </c>
      <c r="B299" s="339" t="s">
        <v>223</v>
      </c>
      <c r="C299" s="339" t="s">
        <v>223</v>
      </c>
      <c r="D299" s="340" t="s">
        <v>446</v>
      </c>
      <c r="E299" s="359">
        <v>240</v>
      </c>
      <c r="F299" s="347">
        <v>22.5</v>
      </c>
    </row>
    <row r="300" spans="1:6" ht="31.5">
      <c r="A300" s="323" t="s">
        <v>515</v>
      </c>
      <c r="B300" s="339" t="s">
        <v>223</v>
      </c>
      <c r="C300" s="339" t="s">
        <v>223</v>
      </c>
      <c r="D300" s="340" t="s">
        <v>519</v>
      </c>
      <c r="E300" s="359"/>
      <c r="F300" s="347">
        <f>F301</f>
        <v>139</v>
      </c>
    </row>
    <row r="301" spans="1:6" ht="31.5">
      <c r="A301" s="323" t="s">
        <v>516</v>
      </c>
      <c r="B301" s="339" t="s">
        <v>223</v>
      </c>
      <c r="C301" s="339" t="s">
        <v>223</v>
      </c>
      <c r="D301" s="340" t="s">
        <v>520</v>
      </c>
      <c r="E301" s="359"/>
      <c r="F301" s="347">
        <f>F302</f>
        <v>139</v>
      </c>
    </row>
    <row r="302" spans="1:6" ht="31.5">
      <c r="A302" s="355" t="s">
        <v>517</v>
      </c>
      <c r="B302" s="339" t="s">
        <v>223</v>
      </c>
      <c r="C302" s="339" t="s">
        <v>223</v>
      </c>
      <c r="D302" s="340" t="s">
        <v>520</v>
      </c>
      <c r="E302" s="359">
        <v>600</v>
      </c>
      <c r="F302" s="347">
        <f>F303</f>
        <v>139</v>
      </c>
    </row>
    <row r="303" spans="1:6">
      <c r="A303" s="355" t="s">
        <v>518</v>
      </c>
      <c r="B303" s="339" t="s">
        <v>223</v>
      </c>
      <c r="C303" s="339" t="s">
        <v>223</v>
      </c>
      <c r="D303" s="340" t="s">
        <v>520</v>
      </c>
      <c r="E303" s="359">
        <v>620</v>
      </c>
      <c r="F303" s="347">
        <v>139</v>
      </c>
    </row>
    <row r="304" spans="1:6">
      <c r="A304" s="331" t="s">
        <v>113</v>
      </c>
      <c r="B304" s="327" t="s">
        <v>223</v>
      </c>
      <c r="C304" s="327" t="s">
        <v>221</v>
      </c>
      <c r="D304" s="328"/>
      <c r="E304" s="328"/>
      <c r="F304" s="346">
        <f>F305+F332+F316+F328+F311</f>
        <v>7434.3</v>
      </c>
    </row>
    <row r="305" spans="1:6" ht="31.5">
      <c r="A305" s="323" t="s">
        <v>451</v>
      </c>
      <c r="B305" s="321" t="s">
        <v>223</v>
      </c>
      <c r="C305" s="321" t="s">
        <v>221</v>
      </c>
      <c r="D305" s="322" t="s">
        <v>296</v>
      </c>
      <c r="E305" s="322"/>
      <c r="F305" s="347">
        <f>F306</f>
        <v>50</v>
      </c>
    </row>
    <row r="306" spans="1:6">
      <c r="A306" s="323" t="s">
        <v>297</v>
      </c>
      <c r="B306" s="321" t="s">
        <v>223</v>
      </c>
      <c r="C306" s="321" t="s">
        <v>221</v>
      </c>
      <c r="D306" s="322" t="s">
        <v>298</v>
      </c>
      <c r="E306" s="322"/>
      <c r="F306" s="347">
        <f>F307</f>
        <v>50</v>
      </c>
    </row>
    <row r="307" spans="1:6" ht="31.5">
      <c r="A307" s="323" t="s">
        <v>299</v>
      </c>
      <c r="B307" s="321" t="s">
        <v>223</v>
      </c>
      <c r="C307" s="321" t="s">
        <v>221</v>
      </c>
      <c r="D307" s="322" t="s">
        <v>300</v>
      </c>
      <c r="E307" s="322"/>
      <c r="F307" s="347">
        <f>F308</f>
        <v>50</v>
      </c>
    </row>
    <row r="308" spans="1:6" ht="31.5">
      <c r="A308" s="323" t="s">
        <v>471</v>
      </c>
      <c r="B308" s="321" t="s">
        <v>223</v>
      </c>
      <c r="C308" s="321" t="s">
        <v>221</v>
      </c>
      <c r="D308" s="322" t="s">
        <v>301</v>
      </c>
      <c r="E308" s="322"/>
      <c r="F308" s="347">
        <f>F309</f>
        <v>50</v>
      </c>
    </row>
    <row r="309" spans="1:6" ht="31.5">
      <c r="A309" s="338" t="s">
        <v>215</v>
      </c>
      <c r="B309" s="321" t="s">
        <v>223</v>
      </c>
      <c r="C309" s="321" t="s">
        <v>221</v>
      </c>
      <c r="D309" s="322" t="s">
        <v>301</v>
      </c>
      <c r="E309" s="322">
        <v>200</v>
      </c>
      <c r="F309" s="347">
        <f>F310</f>
        <v>50</v>
      </c>
    </row>
    <row r="310" spans="1:6" ht="31.5">
      <c r="A310" s="349" t="s">
        <v>216</v>
      </c>
      <c r="B310" s="321" t="s">
        <v>223</v>
      </c>
      <c r="C310" s="321" t="s">
        <v>221</v>
      </c>
      <c r="D310" s="322" t="s">
        <v>301</v>
      </c>
      <c r="E310" s="322">
        <v>240</v>
      </c>
      <c r="F310" s="347">
        <v>50</v>
      </c>
    </row>
    <row r="311" spans="1:6" ht="47.25">
      <c r="A311" s="341" t="s">
        <v>551</v>
      </c>
      <c r="B311" s="321" t="s">
        <v>223</v>
      </c>
      <c r="C311" s="321" t="s">
        <v>221</v>
      </c>
      <c r="D311" s="340" t="s">
        <v>284</v>
      </c>
      <c r="E311" s="322"/>
      <c r="F311" s="347">
        <f>F312</f>
        <v>16</v>
      </c>
    </row>
    <row r="312" spans="1:6" ht="47.25">
      <c r="A312" s="341" t="s">
        <v>552</v>
      </c>
      <c r="B312" s="321" t="s">
        <v>223</v>
      </c>
      <c r="C312" s="321" t="s">
        <v>221</v>
      </c>
      <c r="D312" s="340" t="s">
        <v>285</v>
      </c>
      <c r="E312" s="322"/>
      <c r="F312" s="347">
        <f>F313</f>
        <v>16</v>
      </c>
    </row>
    <row r="313" spans="1:6" ht="47.25">
      <c r="A313" s="341" t="s">
        <v>553</v>
      </c>
      <c r="B313" s="321" t="s">
        <v>223</v>
      </c>
      <c r="C313" s="321" t="s">
        <v>221</v>
      </c>
      <c r="D313" s="340" t="s">
        <v>286</v>
      </c>
      <c r="E313" s="322"/>
      <c r="F313" s="347">
        <f>F314</f>
        <v>16</v>
      </c>
    </row>
    <row r="314" spans="1:6" ht="31.5">
      <c r="A314" s="338" t="s">
        <v>215</v>
      </c>
      <c r="B314" s="321" t="s">
        <v>223</v>
      </c>
      <c r="C314" s="321" t="s">
        <v>221</v>
      </c>
      <c r="D314" s="340" t="s">
        <v>286</v>
      </c>
      <c r="E314" s="322">
        <v>200</v>
      </c>
      <c r="F314" s="347">
        <f>F315</f>
        <v>16</v>
      </c>
    </row>
    <row r="315" spans="1:6" ht="31.5">
      <c r="A315" s="338" t="s">
        <v>216</v>
      </c>
      <c r="B315" s="321" t="s">
        <v>223</v>
      </c>
      <c r="C315" s="321" t="s">
        <v>221</v>
      </c>
      <c r="D315" s="340" t="s">
        <v>286</v>
      </c>
      <c r="E315" s="322">
        <v>240</v>
      </c>
      <c r="F315" s="347">
        <v>16</v>
      </c>
    </row>
    <row r="316" spans="1:6" ht="31.5">
      <c r="A316" s="323" t="s">
        <v>252</v>
      </c>
      <c r="B316" s="321" t="s">
        <v>223</v>
      </c>
      <c r="C316" s="321" t="s">
        <v>221</v>
      </c>
      <c r="D316" s="322" t="s">
        <v>287</v>
      </c>
      <c r="E316" s="322"/>
      <c r="F316" s="346">
        <f>F317</f>
        <v>245.5</v>
      </c>
    </row>
    <row r="317" spans="1:6">
      <c r="A317" s="323" t="s">
        <v>353</v>
      </c>
      <c r="B317" s="321" t="s">
        <v>223</v>
      </c>
      <c r="C317" s="321" t="s">
        <v>221</v>
      </c>
      <c r="D317" s="322" t="s">
        <v>306</v>
      </c>
      <c r="E317" s="322"/>
      <c r="F317" s="347">
        <f>F318+F323</f>
        <v>245.5</v>
      </c>
    </row>
    <row r="318" spans="1:6" ht="78.75">
      <c r="A318" s="323" t="s">
        <v>354</v>
      </c>
      <c r="B318" s="321" t="s">
        <v>223</v>
      </c>
      <c r="C318" s="321" t="s">
        <v>221</v>
      </c>
      <c r="D318" s="354" t="s">
        <v>355</v>
      </c>
      <c r="E318" s="322"/>
      <c r="F318" s="347">
        <f>F319+F321</f>
        <v>153</v>
      </c>
    </row>
    <row r="319" spans="1:6" ht="63">
      <c r="A319" s="338" t="s">
        <v>270</v>
      </c>
      <c r="B319" s="321" t="s">
        <v>223</v>
      </c>
      <c r="C319" s="321" t="s">
        <v>221</v>
      </c>
      <c r="D319" s="354" t="s">
        <v>355</v>
      </c>
      <c r="E319" s="322">
        <v>100</v>
      </c>
      <c r="F319" s="347">
        <f>F320</f>
        <v>92.7</v>
      </c>
    </row>
    <row r="320" spans="1:6">
      <c r="A320" s="323" t="s">
        <v>275</v>
      </c>
      <c r="B320" s="321" t="s">
        <v>223</v>
      </c>
      <c r="C320" s="321" t="s">
        <v>221</v>
      </c>
      <c r="D320" s="354" t="s">
        <v>355</v>
      </c>
      <c r="E320" s="322">
        <v>110</v>
      </c>
      <c r="F320" s="347">
        <v>92.7</v>
      </c>
    </row>
    <row r="321" spans="1:6" ht="31.5">
      <c r="A321" s="338" t="s">
        <v>215</v>
      </c>
      <c r="B321" s="321" t="s">
        <v>223</v>
      </c>
      <c r="C321" s="321" t="s">
        <v>221</v>
      </c>
      <c r="D321" s="354" t="s">
        <v>355</v>
      </c>
      <c r="E321" s="322">
        <v>200</v>
      </c>
      <c r="F321" s="347">
        <f>F322</f>
        <v>60.3</v>
      </c>
    </row>
    <row r="322" spans="1:6" ht="31.5">
      <c r="A322" s="349" t="s">
        <v>216</v>
      </c>
      <c r="B322" s="321" t="s">
        <v>223</v>
      </c>
      <c r="C322" s="321" t="s">
        <v>221</v>
      </c>
      <c r="D322" s="354" t="s">
        <v>355</v>
      </c>
      <c r="E322" s="322">
        <v>240</v>
      </c>
      <c r="F322" s="347">
        <v>60.3</v>
      </c>
    </row>
    <row r="323" spans="1:6" ht="141.75">
      <c r="A323" s="323" t="s">
        <v>463</v>
      </c>
      <c r="B323" s="321" t="s">
        <v>223</v>
      </c>
      <c r="C323" s="321" t="s">
        <v>221</v>
      </c>
      <c r="D323" s="322" t="s">
        <v>356</v>
      </c>
      <c r="E323" s="322"/>
      <c r="F323" s="347">
        <f>F324+F326</f>
        <v>92.5</v>
      </c>
    </row>
    <row r="324" spans="1:6" ht="63">
      <c r="A324" s="338" t="s">
        <v>270</v>
      </c>
      <c r="B324" s="321" t="s">
        <v>223</v>
      </c>
      <c r="C324" s="321" t="s">
        <v>221</v>
      </c>
      <c r="D324" s="322" t="s">
        <v>356</v>
      </c>
      <c r="E324" s="322">
        <v>100</v>
      </c>
      <c r="F324" s="347">
        <f>F325</f>
        <v>82.5</v>
      </c>
    </row>
    <row r="325" spans="1:6">
      <c r="A325" s="323" t="s">
        <v>275</v>
      </c>
      <c r="B325" s="321" t="s">
        <v>223</v>
      </c>
      <c r="C325" s="321" t="s">
        <v>221</v>
      </c>
      <c r="D325" s="322" t="s">
        <v>356</v>
      </c>
      <c r="E325" s="322">
        <v>110</v>
      </c>
      <c r="F325" s="347">
        <v>82.5</v>
      </c>
    </row>
    <row r="326" spans="1:6" ht="31.5">
      <c r="A326" s="338" t="s">
        <v>215</v>
      </c>
      <c r="B326" s="321" t="s">
        <v>223</v>
      </c>
      <c r="C326" s="321" t="s">
        <v>221</v>
      </c>
      <c r="D326" s="322" t="s">
        <v>356</v>
      </c>
      <c r="E326" s="322">
        <v>200</v>
      </c>
      <c r="F326" s="347">
        <f>F327</f>
        <v>10</v>
      </c>
    </row>
    <row r="327" spans="1:6" ht="31.5">
      <c r="A327" s="349" t="s">
        <v>216</v>
      </c>
      <c r="B327" s="321" t="s">
        <v>223</v>
      </c>
      <c r="C327" s="321" t="s">
        <v>221</v>
      </c>
      <c r="D327" s="322" t="s">
        <v>356</v>
      </c>
      <c r="E327" s="322">
        <v>240</v>
      </c>
      <c r="F327" s="347">
        <v>10</v>
      </c>
    </row>
    <row r="328" spans="1:6">
      <c r="A328" s="323" t="s">
        <v>208</v>
      </c>
      <c r="B328" s="321" t="s">
        <v>223</v>
      </c>
      <c r="C328" s="321" t="s">
        <v>221</v>
      </c>
      <c r="D328" s="322" t="s">
        <v>267</v>
      </c>
      <c r="E328" s="322"/>
      <c r="F328" s="347">
        <f>F329</f>
        <v>1242.8</v>
      </c>
    </row>
    <row r="329" spans="1:6">
      <c r="A329" s="323" t="s">
        <v>268</v>
      </c>
      <c r="B329" s="321" t="s">
        <v>223</v>
      </c>
      <c r="C329" s="321" t="s">
        <v>221</v>
      </c>
      <c r="D329" s="322" t="s">
        <v>269</v>
      </c>
      <c r="E329" s="322"/>
      <c r="F329" s="347">
        <f>F330</f>
        <v>1242.8</v>
      </c>
    </row>
    <row r="330" spans="1:6" ht="63">
      <c r="A330" s="338" t="s">
        <v>270</v>
      </c>
      <c r="B330" s="321" t="s">
        <v>223</v>
      </c>
      <c r="C330" s="321" t="s">
        <v>221</v>
      </c>
      <c r="D330" s="322" t="s">
        <v>269</v>
      </c>
      <c r="E330" s="322">
        <v>100</v>
      </c>
      <c r="F330" s="347">
        <f>F331</f>
        <v>1242.8</v>
      </c>
    </row>
    <row r="331" spans="1:6" ht="31.5">
      <c r="A331" s="323" t="s">
        <v>271</v>
      </c>
      <c r="B331" s="321" t="s">
        <v>223</v>
      </c>
      <c r="C331" s="321" t="s">
        <v>221</v>
      </c>
      <c r="D331" s="322" t="s">
        <v>269</v>
      </c>
      <c r="E331" s="322">
        <v>120</v>
      </c>
      <c r="F331" s="347">
        <v>1242.8</v>
      </c>
    </row>
    <row r="332" spans="1:6">
      <c r="A332" s="338" t="s">
        <v>19</v>
      </c>
      <c r="B332" s="339" t="s">
        <v>223</v>
      </c>
      <c r="C332" s="339" t="s">
        <v>221</v>
      </c>
      <c r="D332" s="340" t="s">
        <v>272</v>
      </c>
      <c r="E332" s="337"/>
      <c r="F332" s="347">
        <f>F333</f>
        <v>5880</v>
      </c>
    </row>
    <row r="333" spans="1:6" ht="31.5">
      <c r="A333" s="338" t="s">
        <v>357</v>
      </c>
      <c r="B333" s="339" t="s">
        <v>223</v>
      </c>
      <c r="C333" s="339" t="s">
        <v>221</v>
      </c>
      <c r="D333" s="340" t="s">
        <v>274</v>
      </c>
      <c r="E333" s="337"/>
      <c r="F333" s="347">
        <f>F334+F336</f>
        <v>5880</v>
      </c>
    </row>
    <row r="334" spans="1:6" ht="63">
      <c r="A334" s="352" t="s">
        <v>358</v>
      </c>
      <c r="B334" s="321" t="s">
        <v>223</v>
      </c>
      <c r="C334" s="321" t="s">
        <v>221</v>
      </c>
      <c r="D334" s="322" t="s">
        <v>359</v>
      </c>
      <c r="E334" s="322">
        <v>100</v>
      </c>
      <c r="F334" s="347">
        <f>F335</f>
        <v>4554</v>
      </c>
    </row>
    <row r="335" spans="1:6">
      <c r="A335" s="323" t="s">
        <v>275</v>
      </c>
      <c r="B335" s="321" t="s">
        <v>223</v>
      </c>
      <c r="C335" s="321" t="s">
        <v>221</v>
      </c>
      <c r="D335" s="322" t="s">
        <v>274</v>
      </c>
      <c r="E335" s="322">
        <v>110</v>
      </c>
      <c r="F335" s="347">
        <v>4554</v>
      </c>
    </row>
    <row r="336" spans="1:6" ht="31.5">
      <c r="A336" s="338" t="s">
        <v>215</v>
      </c>
      <c r="B336" s="321" t="s">
        <v>223</v>
      </c>
      <c r="C336" s="321" t="s">
        <v>221</v>
      </c>
      <c r="D336" s="322" t="s">
        <v>274</v>
      </c>
      <c r="E336" s="322">
        <v>200</v>
      </c>
      <c r="F336" s="347">
        <f>F337</f>
        <v>1326</v>
      </c>
    </row>
    <row r="337" spans="1:9" ht="31.5">
      <c r="A337" s="349" t="s">
        <v>216</v>
      </c>
      <c r="B337" s="321" t="s">
        <v>223</v>
      </c>
      <c r="C337" s="321" t="s">
        <v>221</v>
      </c>
      <c r="D337" s="322" t="s">
        <v>274</v>
      </c>
      <c r="E337" s="322">
        <v>240</v>
      </c>
      <c r="F337" s="347">
        <v>1326</v>
      </c>
    </row>
    <row r="338" spans="1:9" ht="18.75">
      <c r="A338" s="329" t="s">
        <v>123</v>
      </c>
      <c r="B338" s="332" t="s">
        <v>226</v>
      </c>
      <c r="C338" s="332"/>
      <c r="D338" s="328"/>
      <c r="E338" s="333"/>
      <c r="F338" s="346">
        <f>F339+F388</f>
        <v>31308</v>
      </c>
      <c r="G338" s="335"/>
      <c r="H338" s="335"/>
      <c r="I338" s="335"/>
    </row>
    <row r="339" spans="1:9">
      <c r="A339" s="331" t="s">
        <v>124</v>
      </c>
      <c r="B339" s="327" t="s">
        <v>226</v>
      </c>
      <c r="C339" s="327" t="s">
        <v>206</v>
      </c>
      <c r="D339" s="328"/>
      <c r="E339" s="328"/>
      <c r="F339" s="346">
        <f>F366+F361+F340+F346+F351+F356</f>
        <v>22407</v>
      </c>
    </row>
    <row r="340" spans="1:9">
      <c r="A340" s="323" t="s">
        <v>253</v>
      </c>
      <c r="B340" s="321" t="s">
        <v>226</v>
      </c>
      <c r="C340" s="321" t="s">
        <v>206</v>
      </c>
      <c r="D340" s="322" t="s">
        <v>289</v>
      </c>
      <c r="E340" s="322"/>
      <c r="F340" s="347">
        <f>F341</f>
        <v>180</v>
      </c>
    </row>
    <row r="341" spans="1:9" ht="31.5">
      <c r="A341" s="323" t="s">
        <v>254</v>
      </c>
      <c r="B341" s="321" t="s">
        <v>226</v>
      </c>
      <c r="C341" s="321" t="s">
        <v>206</v>
      </c>
      <c r="D341" s="322" t="s">
        <v>255</v>
      </c>
      <c r="E341" s="322"/>
      <c r="F341" s="347">
        <f>F342</f>
        <v>180</v>
      </c>
    </row>
    <row r="342" spans="1:9" ht="31.5">
      <c r="A342" s="362" t="s">
        <v>294</v>
      </c>
      <c r="B342" s="321" t="s">
        <v>226</v>
      </c>
      <c r="C342" s="321" t="s">
        <v>206</v>
      </c>
      <c r="D342" s="322" t="s">
        <v>256</v>
      </c>
      <c r="E342" s="322"/>
      <c r="F342" s="347">
        <f>F343</f>
        <v>180</v>
      </c>
    </row>
    <row r="343" spans="1:9" ht="31.5">
      <c r="A343" s="362" t="s">
        <v>478</v>
      </c>
      <c r="B343" s="321" t="s">
        <v>226</v>
      </c>
      <c r="C343" s="321" t="s">
        <v>206</v>
      </c>
      <c r="D343" s="322" t="s">
        <v>257</v>
      </c>
      <c r="E343" s="322"/>
      <c r="F343" s="347">
        <f>F344</f>
        <v>180</v>
      </c>
    </row>
    <row r="344" spans="1:9" ht="31.5">
      <c r="A344" s="323" t="s">
        <v>517</v>
      </c>
      <c r="B344" s="321" t="s">
        <v>226</v>
      </c>
      <c r="C344" s="321" t="s">
        <v>206</v>
      </c>
      <c r="D344" s="322" t="s">
        <v>257</v>
      </c>
      <c r="E344" s="322">
        <v>600</v>
      </c>
      <c r="F344" s="347">
        <f t="shared" ref="F344" si="3">F345</f>
        <v>180</v>
      </c>
    </row>
    <row r="345" spans="1:9">
      <c r="A345" s="323" t="s">
        <v>225</v>
      </c>
      <c r="B345" s="321" t="s">
        <v>226</v>
      </c>
      <c r="C345" s="321" t="s">
        <v>206</v>
      </c>
      <c r="D345" s="322" t="s">
        <v>257</v>
      </c>
      <c r="E345" s="322">
        <v>610</v>
      </c>
      <c r="F345" s="347">
        <v>180</v>
      </c>
    </row>
    <row r="346" spans="1:9" ht="31.5">
      <c r="A346" s="323" t="s">
        <v>258</v>
      </c>
      <c r="B346" s="321" t="s">
        <v>226</v>
      </c>
      <c r="C346" s="321" t="s">
        <v>206</v>
      </c>
      <c r="D346" s="351" t="s">
        <v>259</v>
      </c>
      <c r="E346" s="322"/>
      <c r="F346" s="347">
        <f>F347</f>
        <v>2</v>
      </c>
    </row>
    <row r="347" spans="1:9" ht="31.5">
      <c r="A347" s="323" t="s">
        <v>260</v>
      </c>
      <c r="B347" s="321" t="s">
        <v>226</v>
      </c>
      <c r="C347" s="321" t="s">
        <v>206</v>
      </c>
      <c r="D347" s="322" t="s">
        <v>261</v>
      </c>
      <c r="E347" s="322"/>
      <c r="F347" s="347">
        <f>F348</f>
        <v>2</v>
      </c>
    </row>
    <row r="348" spans="1:9" ht="31.5">
      <c r="A348" s="323" t="s">
        <v>479</v>
      </c>
      <c r="B348" s="321" t="s">
        <v>226</v>
      </c>
      <c r="C348" s="321" t="s">
        <v>206</v>
      </c>
      <c r="D348" s="322" t="s">
        <v>262</v>
      </c>
      <c r="E348" s="322"/>
      <c r="F348" s="347">
        <f>F349</f>
        <v>2</v>
      </c>
    </row>
    <row r="349" spans="1:9" ht="31.5">
      <c r="A349" s="323" t="s">
        <v>517</v>
      </c>
      <c r="B349" s="321" t="s">
        <v>226</v>
      </c>
      <c r="C349" s="321" t="s">
        <v>206</v>
      </c>
      <c r="D349" s="322" t="s">
        <v>262</v>
      </c>
      <c r="E349" s="322">
        <v>600</v>
      </c>
      <c r="F349" s="347">
        <f>F350</f>
        <v>2</v>
      </c>
    </row>
    <row r="350" spans="1:9">
      <c r="A350" s="323" t="s">
        <v>225</v>
      </c>
      <c r="B350" s="321" t="s">
        <v>226</v>
      </c>
      <c r="C350" s="321" t="s">
        <v>206</v>
      </c>
      <c r="D350" s="322" t="s">
        <v>262</v>
      </c>
      <c r="E350" s="322">
        <v>610</v>
      </c>
      <c r="F350" s="347">
        <v>2</v>
      </c>
    </row>
    <row r="351" spans="1:9" ht="47.25">
      <c r="A351" s="323" t="s">
        <v>263</v>
      </c>
      <c r="B351" s="321" t="s">
        <v>226</v>
      </c>
      <c r="C351" s="321" t="s">
        <v>206</v>
      </c>
      <c r="D351" s="322" t="s">
        <v>276</v>
      </c>
      <c r="E351" s="322"/>
      <c r="F351" s="347">
        <f>F352</f>
        <v>25</v>
      </c>
    </row>
    <row r="352" spans="1:9" ht="31.5">
      <c r="A352" s="323" t="s">
        <v>264</v>
      </c>
      <c r="B352" s="321" t="s">
        <v>226</v>
      </c>
      <c r="C352" s="321" t="s">
        <v>206</v>
      </c>
      <c r="D352" s="322" t="s">
        <v>265</v>
      </c>
      <c r="E352" s="322"/>
      <c r="F352" s="347">
        <f>F353</f>
        <v>25</v>
      </c>
    </row>
    <row r="353" spans="1:7" ht="31.5">
      <c r="A353" s="323" t="s">
        <v>480</v>
      </c>
      <c r="B353" s="358" t="s">
        <v>226</v>
      </c>
      <c r="C353" s="358" t="s">
        <v>206</v>
      </c>
      <c r="D353" s="322" t="s">
        <v>266</v>
      </c>
      <c r="E353" s="322"/>
      <c r="F353" s="347">
        <f>F354</f>
        <v>25</v>
      </c>
    </row>
    <row r="354" spans="1:7" ht="31.5">
      <c r="A354" s="323" t="s">
        <v>517</v>
      </c>
      <c r="B354" s="321" t="s">
        <v>226</v>
      </c>
      <c r="C354" s="321" t="s">
        <v>206</v>
      </c>
      <c r="D354" s="322" t="s">
        <v>266</v>
      </c>
      <c r="E354" s="322">
        <v>600</v>
      </c>
      <c r="F354" s="347">
        <f>F355</f>
        <v>25</v>
      </c>
    </row>
    <row r="355" spans="1:7">
      <c r="A355" s="323" t="s">
        <v>225</v>
      </c>
      <c r="B355" s="321" t="s">
        <v>226</v>
      </c>
      <c r="C355" s="321" t="s">
        <v>206</v>
      </c>
      <c r="D355" s="322" t="s">
        <v>266</v>
      </c>
      <c r="E355" s="322">
        <v>610</v>
      </c>
      <c r="F355" s="347">
        <v>25</v>
      </c>
    </row>
    <row r="356" spans="1:7" ht="31.5">
      <c r="A356" s="338" t="s">
        <v>550</v>
      </c>
      <c r="B356" s="321" t="s">
        <v>226</v>
      </c>
      <c r="C356" s="321" t="s">
        <v>206</v>
      </c>
      <c r="D356" s="340" t="s">
        <v>335</v>
      </c>
      <c r="E356" s="322"/>
      <c r="F356" s="347">
        <f>F357</f>
        <v>11.5</v>
      </c>
    </row>
    <row r="357" spans="1:7" ht="31.5">
      <c r="A357" s="338" t="s">
        <v>336</v>
      </c>
      <c r="B357" s="321" t="s">
        <v>226</v>
      </c>
      <c r="C357" s="321" t="s">
        <v>206</v>
      </c>
      <c r="D357" s="340" t="s">
        <v>337</v>
      </c>
      <c r="E357" s="322"/>
      <c r="F357" s="347">
        <f>F358</f>
        <v>11.5</v>
      </c>
    </row>
    <row r="358" spans="1:7" ht="31.5">
      <c r="A358" s="338" t="s">
        <v>477</v>
      </c>
      <c r="B358" s="321" t="s">
        <v>226</v>
      </c>
      <c r="C358" s="321" t="s">
        <v>206</v>
      </c>
      <c r="D358" s="340" t="s">
        <v>338</v>
      </c>
      <c r="E358" s="322"/>
      <c r="F358" s="347">
        <f>F359</f>
        <v>11.5</v>
      </c>
    </row>
    <row r="359" spans="1:7" ht="31.5">
      <c r="A359" s="323" t="s">
        <v>517</v>
      </c>
      <c r="B359" s="321" t="s">
        <v>226</v>
      </c>
      <c r="C359" s="321" t="s">
        <v>206</v>
      </c>
      <c r="D359" s="340" t="s">
        <v>338</v>
      </c>
      <c r="E359" s="322">
        <v>600</v>
      </c>
      <c r="F359" s="347">
        <f>F360</f>
        <v>11.5</v>
      </c>
    </row>
    <row r="360" spans="1:7">
      <c r="A360" s="323" t="s">
        <v>225</v>
      </c>
      <c r="B360" s="321" t="s">
        <v>226</v>
      </c>
      <c r="C360" s="321" t="s">
        <v>206</v>
      </c>
      <c r="D360" s="340" t="s">
        <v>338</v>
      </c>
      <c r="E360" s="322">
        <v>610</v>
      </c>
      <c r="F360" s="347">
        <v>11.5</v>
      </c>
    </row>
    <row r="361" spans="1:7" ht="47.25">
      <c r="A361" s="341" t="s">
        <v>551</v>
      </c>
      <c r="B361" s="339" t="s">
        <v>226</v>
      </c>
      <c r="C361" s="339" t="s">
        <v>206</v>
      </c>
      <c r="D361" s="340" t="s">
        <v>284</v>
      </c>
      <c r="E361" s="340"/>
      <c r="F361" s="347">
        <f>F362</f>
        <v>22</v>
      </c>
      <c r="G361" s="335"/>
    </row>
    <row r="362" spans="1:7" ht="47.25">
      <c r="A362" s="341" t="s">
        <v>295</v>
      </c>
      <c r="B362" s="339" t="s">
        <v>226</v>
      </c>
      <c r="C362" s="339" t="s">
        <v>206</v>
      </c>
      <c r="D362" s="340" t="s">
        <v>285</v>
      </c>
      <c r="E362" s="340"/>
      <c r="F362" s="347">
        <f>F363</f>
        <v>22</v>
      </c>
    </row>
    <row r="363" spans="1:7" ht="47.25">
      <c r="A363" s="341" t="s">
        <v>481</v>
      </c>
      <c r="B363" s="339" t="s">
        <v>226</v>
      </c>
      <c r="C363" s="339" t="s">
        <v>206</v>
      </c>
      <c r="D363" s="340" t="s">
        <v>286</v>
      </c>
      <c r="E363" s="340"/>
      <c r="F363" s="347">
        <f>F364</f>
        <v>22</v>
      </c>
    </row>
    <row r="364" spans="1:7" ht="31.5">
      <c r="A364" s="323" t="s">
        <v>517</v>
      </c>
      <c r="B364" s="339" t="s">
        <v>226</v>
      </c>
      <c r="C364" s="339" t="s">
        <v>206</v>
      </c>
      <c r="D364" s="340" t="s">
        <v>286</v>
      </c>
      <c r="E364" s="340">
        <v>600</v>
      </c>
      <c r="F364" s="347">
        <f>F365</f>
        <v>22</v>
      </c>
    </row>
    <row r="365" spans="1:7">
      <c r="A365" s="323" t="s">
        <v>225</v>
      </c>
      <c r="B365" s="339" t="s">
        <v>226</v>
      </c>
      <c r="C365" s="339" t="s">
        <v>206</v>
      </c>
      <c r="D365" s="340" t="s">
        <v>286</v>
      </c>
      <c r="E365" s="340">
        <v>610</v>
      </c>
      <c r="F365" s="347">
        <v>22</v>
      </c>
    </row>
    <row r="366" spans="1:7" s="334" customFormat="1" ht="32.25">
      <c r="A366" s="323" t="s">
        <v>244</v>
      </c>
      <c r="B366" s="321" t="s">
        <v>226</v>
      </c>
      <c r="C366" s="321" t="s">
        <v>206</v>
      </c>
      <c r="D366" s="322" t="s">
        <v>277</v>
      </c>
      <c r="E366" s="322"/>
      <c r="F366" s="347">
        <f>F367+F376</f>
        <v>22166.5</v>
      </c>
    </row>
    <row r="367" spans="1:7" s="330" customFormat="1">
      <c r="A367" s="323" t="s">
        <v>245</v>
      </c>
      <c r="B367" s="321" t="s">
        <v>226</v>
      </c>
      <c r="C367" s="321" t="s">
        <v>206</v>
      </c>
      <c r="D367" s="322" t="s">
        <v>278</v>
      </c>
      <c r="E367" s="322"/>
      <c r="F367" s="347">
        <f>F368+F372</f>
        <v>4425.3999999999996</v>
      </c>
    </row>
    <row r="368" spans="1:7" s="330" customFormat="1">
      <c r="A368" s="323" t="s">
        <v>246</v>
      </c>
      <c r="B368" s="321" t="s">
        <v>226</v>
      </c>
      <c r="C368" s="321" t="s">
        <v>206</v>
      </c>
      <c r="D368" s="322" t="s">
        <v>279</v>
      </c>
      <c r="E368" s="322"/>
      <c r="F368" s="347">
        <f>F369</f>
        <v>4411</v>
      </c>
    </row>
    <row r="369" spans="1:6" s="330" customFormat="1" ht="31.5">
      <c r="A369" s="323" t="s">
        <v>247</v>
      </c>
      <c r="B369" s="321" t="s">
        <v>226</v>
      </c>
      <c r="C369" s="321" t="s">
        <v>206</v>
      </c>
      <c r="D369" s="322" t="s">
        <v>280</v>
      </c>
      <c r="E369" s="322"/>
      <c r="F369" s="347">
        <f>F370</f>
        <v>4411</v>
      </c>
    </row>
    <row r="370" spans="1:6" ht="31.5">
      <c r="A370" s="338" t="s">
        <v>224</v>
      </c>
      <c r="B370" s="321" t="s">
        <v>226</v>
      </c>
      <c r="C370" s="321" t="s">
        <v>206</v>
      </c>
      <c r="D370" s="322" t="s">
        <v>280</v>
      </c>
      <c r="E370" s="322">
        <v>600</v>
      </c>
      <c r="F370" s="347">
        <f>F371</f>
        <v>4411</v>
      </c>
    </row>
    <row r="371" spans="1:6">
      <c r="A371" s="338" t="s">
        <v>225</v>
      </c>
      <c r="B371" s="321" t="s">
        <v>226</v>
      </c>
      <c r="C371" s="321" t="s">
        <v>206</v>
      </c>
      <c r="D371" s="322" t="s">
        <v>280</v>
      </c>
      <c r="E371" s="322">
        <v>610</v>
      </c>
      <c r="F371" s="347">
        <v>4411</v>
      </c>
    </row>
    <row r="372" spans="1:6" ht="31.5">
      <c r="A372" s="363" t="s">
        <v>248</v>
      </c>
      <c r="B372" s="321" t="s">
        <v>226</v>
      </c>
      <c r="C372" s="321" t="s">
        <v>206</v>
      </c>
      <c r="D372" s="322" t="s">
        <v>497</v>
      </c>
      <c r="E372" s="322"/>
      <c r="F372" s="347">
        <f>F373</f>
        <v>14.4</v>
      </c>
    </row>
    <row r="373" spans="1:6" ht="47.25">
      <c r="A373" s="323" t="s">
        <v>281</v>
      </c>
      <c r="B373" s="321" t="s">
        <v>226</v>
      </c>
      <c r="C373" s="321" t="s">
        <v>206</v>
      </c>
      <c r="D373" s="322" t="s">
        <v>494</v>
      </c>
      <c r="E373" s="322"/>
      <c r="F373" s="347">
        <f>F374</f>
        <v>14.4</v>
      </c>
    </row>
    <row r="374" spans="1:6">
      <c r="A374" s="360" t="s">
        <v>217</v>
      </c>
      <c r="B374" s="321" t="s">
        <v>226</v>
      </c>
      <c r="C374" s="321" t="s">
        <v>206</v>
      </c>
      <c r="D374" s="322" t="s">
        <v>494</v>
      </c>
      <c r="E374" s="357">
        <v>800</v>
      </c>
      <c r="F374" s="347">
        <f>F375</f>
        <v>14.4</v>
      </c>
    </row>
    <row r="375" spans="1:6">
      <c r="A375" s="355" t="s">
        <v>218</v>
      </c>
      <c r="B375" s="321" t="s">
        <v>226</v>
      </c>
      <c r="C375" s="321" t="s">
        <v>206</v>
      </c>
      <c r="D375" s="322" t="s">
        <v>494</v>
      </c>
      <c r="E375" s="359">
        <v>850</v>
      </c>
      <c r="F375" s="347">
        <v>14.4</v>
      </c>
    </row>
    <row r="376" spans="1:6">
      <c r="A376" s="323" t="s">
        <v>249</v>
      </c>
      <c r="B376" s="321" t="s">
        <v>226</v>
      </c>
      <c r="C376" s="321" t="s">
        <v>206</v>
      </c>
      <c r="D376" s="322" t="s">
        <v>282</v>
      </c>
      <c r="E376" s="322"/>
      <c r="F376" s="347">
        <f>F377+F384+F381</f>
        <v>17741.099999999999</v>
      </c>
    </row>
    <row r="377" spans="1:6" ht="31.5">
      <c r="A377" s="323" t="s">
        <v>250</v>
      </c>
      <c r="B377" s="321" t="s">
        <v>226</v>
      </c>
      <c r="C377" s="321" t="s">
        <v>206</v>
      </c>
      <c r="D377" s="322" t="s">
        <v>283</v>
      </c>
      <c r="E377" s="322"/>
      <c r="F377" s="347">
        <f>F378</f>
        <v>17524.5</v>
      </c>
    </row>
    <row r="378" spans="1:6" ht="31.5">
      <c r="A378" s="323" t="s">
        <v>290</v>
      </c>
      <c r="B378" s="321" t="s">
        <v>226</v>
      </c>
      <c r="C378" s="321" t="s">
        <v>206</v>
      </c>
      <c r="D378" s="322" t="s">
        <v>291</v>
      </c>
      <c r="E378" s="322"/>
      <c r="F378" s="347">
        <f>F379</f>
        <v>17524.5</v>
      </c>
    </row>
    <row r="379" spans="1:6" ht="31.5">
      <c r="A379" s="338" t="s">
        <v>224</v>
      </c>
      <c r="B379" s="321" t="s">
        <v>226</v>
      </c>
      <c r="C379" s="321" t="s">
        <v>206</v>
      </c>
      <c r="D379" s="322" t="s">
        <v>291</v>
      </c>
      <c r="E379" s="322">
        <v>600</v>
      </c>
      <c r="F379" s="347">
        <f>F380</f>
        <v>17524.5</v>
      </c>
    </row>
    <row r="380" spans="1:6">
      <c r="A380" s="338" t="s">
        <v>225</v>
      </c>
      <c r="B380" s="321" t="s">
        <v>226</v>
      </c>
      <c r="C380" s="321" t="s">
        <v>206</v>
      </c>
      <c r="D380" s="322" t="s">
        <v>291</v>
      </c>
      <c r="E380" s="322">
        <v>610</v>
      </c>
      <c r="F380" s="347">
        <v>17524.5</v>
      </c>
    </row>
    <row r="381" spans="1:6" ht="31.5">
      <c r="A381" s="398" t="s">
        <v>529</v>
      </c>
      <c r="B381" s="321" t="s">
        <v>226</v>
      </c>
      <c r="C381" s="321" t="s">
        <v>206</v>
      </c>
      <c r="D381" s="322" t="s">
        <v>530</v>
      </c>
      <c r="E381" s="322"/>
      <c r="F381" s="347">
        <f>F382</f>
        <v>151</v>
      </c>
    </row>
    <row r="382" spans="1:6" ht="31.5">
      <c r="A382" s="338" t="s">
        <v>517</v>
      </c>
      <c r="B382" s="321" t="s">
        <v>226</v>
      </c>
      <c r="C382" s="321" t="s">
        <v>206</v>
      </c>
      <c r="D382" s="322" t="s">
        <v>530</v>
      </c>
      <c r="E382" s="322">
        <v>600</v>
      </c>
      <c r="F382" s="347">
        <f>F383</f>
        <v>151</v>
      </c>
    </row>
    <row r="383" spans="1:6">
      <c r="A383" s="338" t="s">
        <v>518</v>
      </c>
      <c r="B383" s="321" t="s">
        <v>226</v>
      </c>
      <c r="C383" s="321" t="s">
        <v>206</v>
      </c>
      <c r="D383" s="322" t="s">
        <v>530</v>
      </c>
      <c r="E383" s="322">
        <v>620</v>
      </c>
      <c r="F383" s="347">
        <v>151</v>
      </c>
    </row>
    <row r="384" spans="1:6" ht="31.5">
      <c r="A384" s="352" t="s">
        <v>292</v>
      </c>
      <c r="B384" s="321" t="s">
        <v>226</v>
      </c>
      <c r="C384" s="321" t="s">
        <v>206</v>
      </c>
      <c r="D384" s="357" t="s">
        <v>498</v>
      </c>
      <c r="E384" s="322"/>
      <c r="F384" s="347">
        <f>F385</f>
        <v>65.599999999999994</v>
      </c>
    </row>
    <row r="385" spans="1:9" ht="63">
      <c r="A385" s="355" t="s">
        <v>251</v>
      </c>
      <c r="B385" s="321" t="s">
        <v>226</v>
      </c>
      <c r="C385" s="321" t="s">
        <v>206</v>
      </c>
      <c r="D385" s="354" t="s">
        <v>495</v>
      </c>
      <c r="E385" s="322"/>
      <c r="F385" s="347">
        <f>F386</f>
        <v>65.599999999999994</v>
      </c>
    </row>
    <row r="386" spans="1:9">
      <c r="A386" s="360" t="s">
        <v>217</v>
      </c>
      <c r="B386" s="358" t="s">
        <v>226</v>
      </c>
      <c r="C386" s="358" t="s">
        <v>206</v>
      </c>
      <c r="D386" s="354" t="s">
        <v>495</v>
      </c>
      <c r="E386" s="357">
        <v>800</v>
      </c>
      <c r="F386" s="347">
        <f>F387</f>
        <v>65.599999999999994</v>
      </c>
    </row>
    <row r="387" spans="1:9">
      <c r="A387" s="355" t="s">
        <v>218</v>
      </c>
      <c r="B387" s="321" t="s">
        <v>226</v>
      </c>
      <c r="C387" s="321" t="s">
        <v>206</v>
      </c>
      <c r="D387" s="354" t="s">
        <v>495</v>
      </c>
      <c r="E387" s="359">
        <v>850</v>
      </c>
      <c r="F387" s="347">
        <v>65.599999999999994</v>
      </c>
      <c r="G387" s="335"/>
    </row>
    <row r="388" spans="1:9" s="330" customFormat="1" ht="37.5">
      <c r="A388" s="329" t="s">
        <v>129</v>
      </c>
      <c r="B388" s="327" t="s">
        <v>226</v>
      </c>
      <c r="C388" s="327" t="s">
        <v>212</v>
      </c>
      <c r="D388" s="328"/>
      <c r="E388" s="328"/>
      <c r="F388" s="346">
        <f>F389+F393</f>
        <v>8901</v>
      </c>
    </row>
    <row r="389" spans="1:9">
      <c r="A389" s="323" t="s">
        <v>208</v>
      </c>
      <c r="B389" s="321" t="s">
        <v>226</v>
      </c>
      <c r="C389" s="321" t="s">
        <v>212</v>
      </c>
      <c r="D389" s="322" t="s">
        <v>267</v>
      </c>
      <c r="E389" s="322"/>
      <c r="F389" s="347">
        <f>F390</f>
        <v>525.6</v>
      </c>
    </row>
    <row r="390" spans="1:9">
      <c r="A390" s="323" t="s">
        <v>268</v>
      </c>
      <c r="B390" s="321" t="s">
        <v>226</v>
      </c>
      <c r="C390" s="321" t="s">
        <v>212</v>
      </c>
      <c r="D390" s="322" t="s">
        <v>269</v>
      </c>
      <c r="E390" s="322"/>
      <c r="F390" s="347">
        <f>F391</f>
        <v>525.6</v>
      </c>
    </row>
    <row r="391" spans="1:9" ht="63">
      <c r="A391" s="338" t="s">
        <v>270</v>
      </c>
      <c r="B391" s="321" t="s">
        <v>226</v>
      </c>
      <c r="C391" s="321" t="s">
        <v>212</v>
      </c>
      <c r="D391" s="322" t="s">
        <v>269</v>
      </c>
      <c r="E391" s="322">
        <v>100</v>
      </c>
      <c r="F391" s="347">
        <f>F392</f>
        <v>525.6</v>
      </c>
    </row>
    <row r="392" spans="1:9" ht="31.5">
      <c r="A392" s="323" t="s">
        <v>271</v>
      </c>
      <c r="B392" s="321" t="s">
        <v>226</v>
      </c>
      <c r="C392" s="321" t="s">
        <v>212</v>
      </c>
      <c r="D392" s="322" t="s">
        <v>269</v>
      </c>
      <c r="E392" s="322">
        <v>120</v>
      </c>
      <c r="F392" s="347">
        <v>525.6</v>
      </c>
    </row>
    <row r="393" spans="1:9">
      <c r="A393" s="349" t="s">
        <v>19</v>
      </c>
      <c r="B393" s="321" t="s">
        <v>226</v>
      </c>
      <c r="C393" s="321" t="s">
        <v>212</v>
      </c>
      <c r="D393" s="354" t="s">
        <v>272</v>
      </c>
      <c r="E393" s="354"/>
      <c r="F393" s="364">
        <f>F394</f>
        <v>8375.4</v>
      </c>
    </row>
    <row r="394" spans="1:9" ht="31.5">
      <c r="A394" s="349" t="s">
        <v>273</v>
      </c>
      <c r="B394" s="321" t="s">
        <v>226</v>
      </c>
      <c r="C394" s="321" t="s">
        <v>212</v>
      </c>
      <c r="D394" s="354" t="s">
        <v>274</v>
      </c>
      <c r="E394" s="354"/>
      <c r="F394" s="364">
        <f>F395+F397</f>
        <v>8375.4</v>
      </c>
    </row>
    <row r="395" spans="1:9" ht="63">
      <c r="A395" s="338" t="s">
        <v>270</v>
      </c>
      <c r="B395" s="321" t="s">
        <v>226</v>
      </c>
      <c r="C395" s="321" t="s">
        <v>212</v>
      </c>
      <c r="D395" s="354" t="s">
        <v>274</v>
      </c>
      <c r="E395" s="322">
        <v>100</v>
      </c>
      <c r="F395" s="347">
        <f>F396</f>
        <v>8059.1</v>
      </c>
    </row>
    <row r="396" spans="1:9">
      <c r="A396" s="323" t="s">
        <v>275</v>
      </c>
      <c r="B396" s="321" t="s">
        <v>226</v>
      </c>
      <c r="C396" s="321" t="s">
        <v>212</v>
      </c>
      <c r="D396" s="322" t="s">
        <v>274</v>
      </c>
      <c r="E396" s="322">
        <v>110</v>
      </c>
      <c r="F396" s="347">
        <v>8059.1</v>
      </c>
    </row>
    <row r="397" spans="1:9" s="330" customFormat="1" ht="31.5">
      <c r="A397" s="338" t="s">
        <v>215</v>
      </c>
      <c r="B397" s="353" t="s">
        <v>226</v>
      </c>
      <c r="C397" s="353" t="s">
        <v>212</v>
      </c>
      <c r="D397" s="322" t="s">
        <v>274</v>
      </c>
      <c r="E397" s="322">
        <v>200</v>
      </c>
      <c r="F397" s="347">
        <f>F398</f>
        <v>316.3</v>
      </c>
    </row>
    <row r="398" spans="1:9" ht="31.5">
      <c r="A398" s="323" t="s">
        <v>216</v>
      </c>
      <c r="B398" s="353" t="s">
        <v>226</v>
      </c>
      <c r="C398" s="353" t="s">
        <v>212</v>
      </c>
      <c r="D398" s="322" t="s">
        <v>274</v>
      </c>
      <c r="E398" s="322">
        <v>240</v>
      </c>
      <c r="F398" s="347">
        <v>316.3</v>
      </c>
    </row>
    <row r="399" spans="1:9" ht="18.75">
      <c r="A399" s="329" t="s">
        <v>59</v>
      </c>
      <c r="B399" s="327">
        <v>10</v>
      </c>
      <c r="C399" s="327"/>
      <c r="D399" s="328"/>
      <c r="E399" s="328"/>
      <c r="F399" s="346">
        <f>F400+F416+F407</f>
        <v>9008.6</v>
      </c>
      <c r="G399" s="335"/>
      <c r="H399" s="335"/>
      <c r="I399" s="335"/>
    </row>
    <row r="400" spans="1:9">
      <c r="A400" s="345" t="s">
        <v>176</v>
      </c>
      <c r="B400" s="336" t="s">
        <v>227</v>
      </c>
      <c r="C400" s="336" t="s">
        <v>207</v>
      </c>
      <c r="D400" s="337"/>
      <c r="E400" s="337"/>
      <c r="F400" s="346">
        <f>F401+F412</f>
        <v>374.40000000000003</v>
      </c>
    </row>
    <row r="401" spans="1:12" ht="47.25">
      <c r="A401" s="338" t="s">
        <v>228</v>
      </c>
      <c r="B401" s="339" t="s">
        <v>227</v>
      </c>
      <c r="C401" s="339" t="s">
        <v>207</v>
      </c>
      <c r="D401" s="340" t="s">
        <v>417</v>
      </c>
      <c r="E401" s="340"/>
      <c r="F401" s="347">
        <f>F402</f>
        <v>42.1</v>
      </c>
    </row>
    <row r="402" spans="1:12" ht="47.25">
      <c r="A402" s="338" t="s">
        <v>418</v>
      </c>
      <c r="B402" s="339" t="s">
        <v>227</v>
      </c>
      <c r="C402" s="339" t="s">
        <v>207</v>
      </c>
      <c r="D402" s="340" t="s">
        <v>419</v>
      </c>
      <c r="E402" s="340"/>
      <c r="F402" s="347">
        <f>F403</f>
        <v>42.1</v>
      </c>
    </row>
    <row r="403" spans="1:12" ht="47.25">
      <c r="A403" s="338" t="s">
        <v>482</v>
      </c>
      <c r="B403" s="339" t="s">
        <v>227</v>
      </c>
      <c r="C403" s="339" t="s">
        <v>207</v>
      </c>
      <c r="D403" s="340" t="s">
        <v>420</v>
      </c>
      <c r="E403" s="340"/>
      <c r="F403" s="347">
        <f>F404</f>
        <v>42.1</v>
      </c>
    </row>
    <row r="404" spans="1:12" s="334" customFormat="1" ht="18.75">
      <c r="A404" s="338" t="s">
        <v>424</v>
      </c>
      <c r="B404" s="339" t="s">
        <v>227</v>
      </c>
      <c r="C404" s="339" t="s">
        <v>207</v>
      </c>
      <c r="D404" s="340" t="s">
        <v>420</v>
      </c>
      <c r="E404" s="357">
        <v>300</v>
      </c>
      <c r="F404" s="347">
        <f>F405</f>
        <v>42.1</v>
      </c>
      <c r="G404" s="401">
        <f>F404+F414</f>
        <v>374.40000000000003</v>
      </c>
    </row>
    <row r="405" spans="1:12" ht="31.5">
      <c r="A405" s="338" t="s">
        <v>460</v>
      </c>
      <c r="B405" s="339" t="s">
        <v>227</v>
      </c>
      <c r="C405" s="339" t="s">
        <v>207</v>
      </c>
      <c r="D405" s="340" t="s">
        <v>420</v>
      </c>
      <c r="E405" s="359">
        <v>320</v>
      </c>
      <c r="F405" s="347">
        <v>42.1</v>
      </c>
    </row>
    <row r="406" spans="1:12">
      <c r="A406" s="338" t="s">
        <v>305</v>
      </c>
      <c r="B406" s="339" t="s">
        <v>227</v>
      </c>
      <c r="C406" s="339" t="s">
        <v>207</v>
      </c>
      <c r="D406" s="340" t="s">
        <v>306</v>
      </c>
      <c r="E406" s="340"/>
      <c r="F406" s="347">
        <f>F407</f>
        <v>5861.7</v>
      </c>
    </row>
    <row r="407" spans="1:12" ht="47.25">
      <c r="A407" s="338" t="s">
        <v>421</v>
      </c>
      <c r="B407" s="339" t="s">
        <v>227</v>
      </c>
      <c r="C407" s="339" t="s">
        <v>207</v>
      </c>
      <c r="D407" s="340" t="s">
        <v>442</v>
      </c>
      <c r="E407" s="340"/>
      <c r="F407" s="347">
        <f>F408+F410</f>
        <v>5861.7</v>
      </c>
    </row>
    <row r="408" spans="1:12" ht="31.5">
      <c r="A408" s="338" t="s">
        <v>215</v>
      </c>
      <c r="B408" s="339" t="s">
        <v>227</v>
      </c>
      <c r="C408" s="339" t="s">
        <v>207</v>
      </c>
      <c r="D408" s="340" t="s">
        <v>442</v>
      </c>
      <c r="E408" s="340">
        <v>200</v>
      </c>
      <c r="F408" s="347">
        <f>F409</f>
        <v>105.5</v>
      </c>
    </row>
    <row r="409" spans="1:12" ht="31.5">
      <c r="A409" s="338" t="s">
        <v>216</v>
      </c>
      <c r="B409" s="339" t="s">
        <v>227</v>
      </c>
      <c r="C409" s="339" t="s">
        <v>207</v>
      </c>
      <c r="D409" s="340" t="s">
        <v>442</v>
      </c>
      <c r="E409" s="340">
        <v>240</v>
      </c>
      <c r="F409" s="347">
        <v>105.5</v>
      </c>
    </row>
    <row r="410" spans="1:12">
      <c r="A410" s="338" t="s">
        <v>424</v>
      </c>
      <c r="B410" s="339" t="s">
        <v>227</v>
      </c>
      <c r="C410" s="339" t="s">
        <v>207</v>
      </c>
      <c r="D410" s="340" t="s">
        <v>442</v>
      </c>
      <c r="E410" s="344">
        <v>300</v>
      </c>
      <c r="F410" s="347">
        <f>F411</f>
        <v>5756.2</v>
      </c>
      <c r="J410" s="335"/>
      <c r="K410" s="335"/>
      <c r="L410" s="335"/>
    </row>
    <row r="411" spans="1:12">
      <c r="A411" s="338" t="s">
        <v>237</v>
      </c>
      <c r="B411" s="339" t="s">
        <v>227</v>
      </c>
      <c r="C411" s="339" t="s">
        <v>207</v>
      </c>
      <c r="D411" s="340" t="s">
        <v>442</v>
      </c>
      <c r="E411" s="376">
        <v>310</v>
      </c>
      <c r="F411" s="347">
        <v>5756.2</v>
      </c>
      <c r="G411" s="335">
        <f>F411+F415+F421</f>
        <v>8861</v>
      </c>
    </row>
    <row r="412" spans="1:12" ht="31.5">
      <c r="A412" s="338" t="s">
        <v>422</v>
      </c>
      <c r="B412" s="339" t="s">
        <v>227</v>
      </c>
      <c r="C412" s="339" t="s">
        <v>207</v>
      </c>
      <c r="D412" s="340" t="s">
        <v>423</v>
      </c>
      <c r="E412" s="340"/>
      <c r="F412" s="347">
        <f>F413</f>
        <v>332.3</v>
      </c>
    </row>
    <row r="413" spans="1:12" ht="31.5">
      <c r="A413" s="338" t="s">
        <v>171</v>
      </c>
      <c r="B413" s="339" t="s">
        <v>227</v>
      </c>
      <c r="C413" s="339" t="s">
        <v>207</v>
      </c>
      <c r="D413" s="340" t="s">
        <v>486</v>
      </c>
      <c r="E413" s="365"/>
      <c r="F413" s="347">
        <f>F414</f>
        <v>332.3</v>
      </c>
    </row>
    <row r="414" spans="1:12">
      <c r="A414" s="338" t="s">
        <v>424</v>
      </c>
      <c r="B414" s="339" t="s">
        <v>227</v>
      </c>
      <c r="C414" s="339" t="s">
        <v>207</v>
      </c>
      <c r="D414" s="340" t="s">
        <v>486</v>
      </c>
      <c r="E414" s="344">
        <v>300</v>
      </c>
      <c r="F414" s="347">
        <f>F415</f>
        <v>332.3</v>
      </c>
    </row>
    <row r="415" spans="1:12">
      <c r="A415" s="338" t="s">
        <v>237</v>
      </c>
      <c r="B415" s="339" t="s">
        <v>227</v>
      </c>
      <c r="C415" s="339" t="s">
        <v>207</v>
      </c>
      <c r="D415" s="340" t="s">
        <v>486</v>
      </c>
      <c r="E415" s="376">
        <v>310</v>
      </c>
      <c r="F415" s="347">
        <v>332.3</v>
      </c>
      <c r="G415" s="335"/>
    </row>
    <row r="416" spans="1:12">
      <c r="A416" s="331" t="s">
        <v>117</v>
      </c>
      <c r="B416" s="327">
        <v>10</v>
      </c>
      <c r="C416" s="327" t="s">
        <v>212</v>
      </c>
      <c r="D416" s="322"/>
      <c r="E416" s="322"/>
      <c r="F416" s="347">
        <f t="shared" ref="F416:F420" si="4">F417</f>
        <v>2772.5</v>
      </c>
    </row>
    <row r="417" spans="1:9" ht="31.5">
      <c r="A417" s="323" t="s">
        <v>360</v>
      </c>
      <c r="B417" s="321">
        <v>10</v>
      </c>
      <c r="C417" s="321" t="s">
        <v>212</v>
      </c>
      <c r="D417" s="322" t="s">
        <v>287</v>
      </c>
      <c r="E417" s="322"/>
      <c r="F417" s="347">
        <f t="shared" si="4"/>
        <v>2772.5</v>
      </c>
    </row>
    <row r="418" spans="1:9">
      <c r="A418" s="323" t="s">
        <v>305</v>
      </c>
      <c r="B418" s="321">
        <v>10</v>
      </c>
      <c r="C418" s="321" t="s">
        <v>212</v>
      </c>
      <c r="D418" s="322" t="s">
        <v>306</v>
      </c>
      <c r="E418" s="322"/>
      <c r="F418" s="347">
        <f t="shared" si="4"/>
        <v>2772.5</v>
      </c>
    </row>
    <row r="419" spans="1:9" ht="47.25">
      <c r="A419" s="323" t="s">
        <v>361</v>
      </c>
      <c r="B419" s="321">
        <v>10</v>
      </c>
      <c r="C419" s="321" t="s">
        <v>212</v>
      </c>
      <c r="D419" s="322" t="s">
        <v>362</v>
      </c>
      <c r="E419" s="322"/>
      <c r="F419" s="347">
        <f t="shared" si="4"/>
        <v>2772.5</v>
      </c>
    </row>
    <row r="420" spans="1:9" s="334" customFormat="1" ht="18.75">
      <c r="A420" s="323" t="s">
        <v>363</v>
      </c>
      <c r="B420" s="321">
        <v>10</v>
      </c>
      <c r="C420" s="321" t="s">
        <v>212</v>
      </c>
      <c r="D420" s="322" t="s">
        <v>362</v>
      </c>
      <c r="E420" s="322">
        <v>300</v>
      </c>
      <c r="F420" s="347">
        <f t="shared" si="4"/>
        <v>2772.5</v>
      </c>
    </row>
    <row r="421" spans="1:9">
      <c r="A421" s="323" t="s">
        <v>237</v>
      </c>
      <c r="B421" s="321">
        <v>10</v>
      </c>
      <c r="C421" s="321" t="s">
        <v>212</v>
      </c>
      <c r="D421" s="322" t="s">
        <v>362</v>
      </c>
      <c r="E421" s="322">
        <v>310</v>
      </c>
      <c r="F421" s="347">
        <v>2772.5</v>
      </c>
    </row>
    <row r="422" spans="1:9" ht="18.75">
      <c r="A422" s="329" t="s">
        <v>64</v>
      </c>
      <c r="B422" s="327">
        <v>11</v>
      </c>
      <c r="C422" s="327"/>
      <c r="D422" s="328"/>
      <c r="E422" s="328"/>
      <c r="F422" s="346">
        <f t="shared" ref="F422:F427" si="5">F423</f>
        <v>105</v>
      </c>
      <c r="G422" s="335"/>
      <c r="H422" s="335"/>
      <c r="I422" s="335"/>
    </row>
    <row r="423" spans="1:9" s="330" customFormat="1">
      <c r="A423" s="345" t="s">
        <v>229</v>
      </c>
      <c r="B423" s="336">
        <v>11</v>
      </c>
      <c r="C423" s="336" t="s">
        <v>206</v>
      </c>
      <c r="D423" s="337"/>
      <c r="E423" s="337"/>
      <c r="F423" s="346">
        <f>F424</f>
        <v>105</v>
      </c>
    </row>
    <row r="424" spans="1:9" ht="31.5">
      <c r="A424" s="338" t="s">
        <v>425</v>
      </c>
      <c r="B424" s="339" t="s">
        <v>230</v>
      </c>
      <c r="C424" s="339" t="s">
        <v>206</v>
      </c>
      <c r="D424" s="340" t="s">
        <v>426</v>
      </c>
      <c r="E424" s="340"/>
      <c r="F424" s="347">
        <f t="shared" si="5"/>
        <v>105</v>
      </c>
    </row>
    <row r="425" spans="1:9">
      <c r="A425" s="338" t="s">
        <v>427</v>
      </c>
      <c r="B425" s="339" t="s">
        <v>230</v>
      </c>
      <c r="C425" s="339" t="s">
        <v>206</v>
      </c>
      <c r="D425" s="340" t="s">
        <v>461</v>
      </c>
      <c r="E425" s="340"/>
      <c r="F425" s="347">
        <f t="shared" si="5"/>
        <v>105</v>
      </c>
    </row>
    <row r="426" spans="1:9" ht="31.5">
      <c r="A426" s="338" t="s">
        <v>483</v>
      </c>
      <c r="B426" s="339" t="s">
        <v>230</v>
      </c>
      <c r="C426" s="339" t="s">
        <v>206</v>
      </c>
      <c r="D426" s="340" t="s">
        <v>462</v>
      </c>
      <c r="E426" s="340"/>
      <c r="F426" s="347">
        <f t="shared" si="5"/>
        <v>105</v>
      </c>
    </row>
    <row r="427" spans="1:9" ht="31.5">
      <c r="A427" s="338" t="s">
        <v>215</v>
      </c>
      <c r="B427" s="339" t="s">
        <v>230</v>
      </c>
      <c r="C427" s="339" t="s">
        <v>206</v>
      </c>
      <c r="D427" s="340" t="s">
        <v>462</v>
      </c>
      <c r="E427" s="340">
        <v>200</v>
      </c>
      <c r="F427" s="347">
        <f t="shared" si="5"/>
        <v>105</v>
      </c>
    </row>
    <row r="428" spans="1:9" ht="31.5">
      <c r="A428" s="338" t="s">
        <v>216</v>
      </c>
      <c r="B428" s="339" t="s">
        <v>230</v>
      </c>
      <c r="C428" s="339" t="s">
        <v>206</v>
      </c>
      <c r="D428" s="340" t="s">
        <v>462</v>
      </c>
      <c r="E428" s="340">
        <v>240</v>
      </c>
      <c r="F428" s="347">
        <v>105</v>
      </c>
    </row>
    <row r="429" spans="1:9">
      <c r="A429" s="345" t="s">
        <v>70</v>
      </c>
      <c r="B429" s="336">
        <v>12</v>
      </c>
      <c r="C429" s="336"/>
      <c r="D429" s="337"/>
      <c r="E429" s="337"/>
      <c r="F429" s="346">
        <f t="shared" ref="F429:F434" si="6">F430</f>
        <v>80</v>
      </c>
      <c r="G429" s="335"/>
      <c r="H429" s="335"/>
      <c r="I429" s="335"/>
    </row>
    <row r="430" spans="1:9">
      <c r="A430" s="345" t="s">
        <v>447</v>
      </c>
      <c r="B430" s="336" t="s">
        <v>222</v>
      </c>
      <c r="C430" s="336" t="s">
        <v>220</v>
      </c>
      <c r="D430" s="337"/>
      <c r="E430" s="337"/>
      <c r="F430" s="346">
        <f t="shared" si="6"/>
        <v>80</v>
      </c>
    </row>
    <row r="431" spans="1:9" s="366" customFormat="1">
      <c r="A431" s="338" t="s">
        <v>428</v>
      </c>
      <c r="B431" s="339">
        <v>12</v>
      </c>
      <c r="C431" s="339" t="s">
        <v>220</v>
      </c>
      <c r="D431" s="340" t="s">
        <v>429</v>
      </c>
      <c r="E431" s="340"/>
      <c r="F431" s="347">
        <f t="shared" si="6"/>
        <v>80</v>
      </c>
    </row>
    <row r="432" spans="1:9">
      <c r="A432" s="338" t="s">
        <v>430</v>
      </c>
      <c r="B432" s="339">
        <v>12</v>
      </c>
      <c r="C432" s="339" t="s">
        <v>220</v>
      </c>
      <c r="D432" s="340" t="s">
        <v>431</v>
      </c>
      <c r="E432" s="340"/>
      <c r="F432" s="347">
        <f t="shared" si="6"/>
        <v>80</v>
      </c>
    </row>
    <row r="433" spans="1:16381">
      <c r="A433" s="338" t="s">
        <v>432</v>
      </c>
      <c r="B433" s="339">
        <v>12</v>
      </c>
      <c r="C433" s="339" t="s">
        <v>220</v>
      </c>
      <c r="D433" s="340" t="s">
        <v>433</v>
      </c>
      <c r="E433" s="340"/>
      <c r="F433" s="347">
        <f t="shared" si="6"/>
        <v>80</v>
      </c>
    </row>
    <row r="434" spans="1:16381">
      <c r="A434" s="338" t="s">
        <v>217</v>
      </c>
      <c r="B434" s="339">
        <v>12</v>
      </c>
      <c r="C434" s="339" t="s">
        <v>220</v>
      </c>
      <c r="D434" s="340" t="s">
        <v>433</v>
      </c>
      <c r="E434" s="340">
        <v>800</v>
      </c>
      <c r="F434" s="347">
        <f t="shared" si="6"/>
        <v>80</v>
      </c>
    </row>
    <row r="435" spans="1:16381" ht="47.25">
      <c r="A435" s="398" t="s">
        <v>455</v>
      </c>
      <c r="B435" s="339">
        <v>12</v>
      </c>
      <c r="C435" s="339" t="s">
        <v>220</v>
      </c>
      <c r="D435" s="340" t="s">
        <v>433</v>
      </c>
      <c r="E435" s="340">
        <v>810</v>
      </c>
      <c r="F435" s="347">
        <v>80</v>
      </c>
    </row>
    <row r="436" spans="1:16381" s="386" customFormat="1" ht="37.5">
      <c r="A436" s="391" t="s">
        <v>448</v>
      </c>
      <c r="B436" s="392" t="s">
        <v>238</v>
      </c>
      <c r="C436" s="392"/>
      <c r="D436" s="332"/>
      <c r="E436" s="332"/>
      <c r="F436" s="347">
        <f>F437</f>
        <v>150</v>
      </c>
      <c r="G436" s="390"/>
      <c r="H436" s="390"/>
      <c r="I436" s="390"/>
      <c r="J436" s="385"/>
      <c r="K436" s="385"/>
      <c r="L436" s="385"/>
      <c r="M436" s="385"/>
      <c r="N436" s="385"/>
      <c r="O436" s="385"/>
      <c r="P436" s="385"/>
      <c r="Q436" s="385"/>
      <c r="R436" s="385"/>
      <c r="S436" s="385"/>
      <c r="T436" s="385"/>
      <c r="U436" s="385"/>
      <c r="V436" s="385"/>
      <c r="W436" s="385"/>
      <c r="X436" s="385"/>
      <c r="Y436" s="385"/>
      <c r="Z436" s="385"/>
      <c r="AA436" s="385"/>
      <c r="AB436" s="385"/>
      <c r="AC436" s="385"/>
      <c r="AD436" s="385"/>
      <c r="AE436" s="385"/>
      <c r="AF436" s="385"/>
      <c r="AG436" s="385"/>
      <c r="AH436" s="385"/>
      <c r="AI436" s="385"/>
      <c r="AJ436" s="385"/>
      <c r="AK436" s="385"/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  <c r="BA436" s="385"/>
      <c r="BB436" s="385"/>
      <c r="BC436" s="385"/>
      <c r="BD436" s="385"/>
      <c r="BE436" s="385"/>
      <c r="BF436" s="385"/>
      <c r="BG436" s="385"/>
      <c r="BH436" s="385"/>
      <c r="BI436" s="385"/>
      <c r="BJ436" s="385"/>
      <c r="BK436" s="385"/>
      <c r="BL436" s="385"/>
      <c r="BM436" s="385"/>
      <c r="BN436" s="385"/>
      <c r="BO436" s="385"/>
      <c r="BP436" s="385"/>
      <c r="BQ436" s="385"/>
      <c r="BR436" s="385"/>
      <c r="BS436" s="385"/>
      <c r="BT436" s="385"/>
      <c r="BU436" s="385"/>
      <c r="BV436" s="385"/>
      <c r="BW436" s="385"/>
      <c r="BX436" s="385"/>
      <c r="BY436" s="385"/>
      <c r="BZ436" s="385"/>
      <c r="CA436" s="385"/>
      <c r="CB436" s="385"/>
      <c r="CC436" s="385"/>
      <c r="CD436" s="385"/>
      <c r="CE436" s="385"/>
      <c r="CF436" s="385"/>
      <c r="CG436" s="385"/>
      <c r="CH436" s="385"/>
      <c r="CI436" s="385"/>
      <c r="CJ436" s="385"/>
      <c r="CK436" s="385"/>
      <c r="CL436" s="385"/>
      <c r="CM436" s="385"/>
      <c r="CN436" s="385"/>
      <c r="CO436" s="385"/>
      <c r="CP436" s="385"/>
      <c r="CQ436" s="385"/>
      <c r="CR436" s="385"/>
      <c r="CS436" s="385"/>
      <c r="CT436" s="385"/>
      <c r="CU436" s="385"/>
      <c r="CV436" s="385"/>
      <c r="CW436" s="385"/>
      <c r="CX436" s="385"/>
      <c r="CY436" s="385"/>
      <c r="CZ436" s="385"/>
      <c r="DA436" s="385"/>
      <c r="DB436" s="385"/>
      <c r="DC436" s="385"/>
      <c r="DD436" s="385"/>
      <c r="DE436" s="385"/>
      <c r="DF436" s="385"/>
      <c r="DG436" s="385"/>
      <c r="DH436" s="385"/>
      <c r="DI436" s="385"/>
      <c r="DJ436" s="385"/>
      <c r="DK436" s="385"/>
      <c r="DL436" s="385"/>
      <c r="DM436" s="385"/>
      <c r="DN436" s="385"/>
      <c r="DO436" s="385"/>
      <c r="DP436" s="385"/>
      <c r="DQ436" s="385"/>
      <c r="DR436" s="385"/>
      <c r="DS436" s="385"/>
      <c r="DT436" s="385"/>
      <c r="DU436" s="385"/>
      <c r="DV436" s="385"/>
      <c r="DW436" s="385"/>
      <c r="DX436" s="385"/>
      <c r="DY436" s="385"/>
      <c r="DZ436" s="385"/>
      <c r="EA436" s="385"/>
      <c r="EB436" s="385"/>
      <c r="EC436" s="385"/>
      <c r="ED436" s="385"/>
      <c r="EE436" s="385"/>
      <c r="EF436" s="385"/>
      <c r="EG436" s="385"/>
      <c r="EH436" s="385"/>
      <c r="EI436" s="385"/>
      <c r="EJ436" s="385"/>
      <c r="EK436" s="385"/>
      <c r="EL436" s="385"/>
      <c r="EM436" s="385"/>
      <c r="EN436" s="385"/>
      <c r="EO436" s="385"/>
      <c r="EP436" s="385"/>
      <c r="EQ436" s="385"/>
      <c r="ER436" s="385"/>
      <c r="ES436" s="385"/>
      <c r="ET436" s="385"/>
      <c r="EU436" s="385"/>
      <c r="EV436" s="385"/>
      <c r="EW436" s="385"/>
      <c r="EX436" s="385"/>
      <c r="EY436" s="385"/>
      <c r="EZ436" s="385"/>
      <c r="FA436" s="385"/>
      <c r="FB436" s="385"/>
      <c r="FC436" s="385"/>
      <c r="FD436" s="385"/>
      <c r="FE436" s="385"/>
      <c r="FF436" s="385"/>
      <c r="FG436" s="385"/>
      <c r="FH436" s="385"/>
      <c r="FI436" s="385"/>
      <c r="FJ436" s="385"/>
      <c r="FK436" s="385"/>
      <c r="FL436" s="385"/>
      <c r="FM436" s="385"/>
      <c r="FN436" s="385"/>
      <c r="FO436" s="385"/>
      <c r="FP436" s="385"/>
      <c r="FQ436" s="385"/>
      <c r="FR436" s="385"/>
      <c r="FS436" s="385"/>
      <c r="FT436" s="385"/>
      <c r="FU436" s="385"/>
      <c r="FV436" s="385"/>
      <c r="FW436" s="385"/>
      <c r="FX436" s="385"/>
      <c r="FY436" s="385"/>
      <c r="FZ436" s="385"/>
      <c r="GA436" s="385"/>
      <c r="GB436" s="385"/>
      <c r="GC436" s="385"/>
      <c r="GD436" s="385"/>
      <c r="GE436" s="385"/>
      <c r="GF436" s="385"/>
      <c r="GG436" s="385"/>
      <c r="GH436" s="385"/>
      <c r="GI436" s="385"/>
      <c r="GJ436" s="385"/>
      <c r="GK436" s="385"/>
      <c r="GL436" s="385"/>
      <c r="GM436" s="385"/>
      <c r="GN436" s="385"/>
      <c r="GO436" s="385"/>
      <c r="GP436" s="385"/>
      <c r="GQ436" s="385"/>
      <c r="GR436" s="385"/>
      <c r="GS436" s="385"/>
      <c r="GT436" s="385"/>
      <c r="GU436" s="385"/>
      <c r="GV436" s="385"/>
      <c r="GW436" s="385"/>
      <c r="GX436" s="385"/>
      <c r="GY436" s="385"/>
      <c r="GZ436" s="385"/>
      <c r="HA436" s="385"/>
      <c r="HB436" s="385"/>
      <c r="HC436" s="385"/>
      <c r="HD436" s="385"/>
      <c r="HE436" s="385"/>
      <c r="HF436" s="385"/>
      <c r="HG436" s="385"/>
      <c r="HH436" s="385"/>
      <c r="HI436" s="385"/>
      <c r="HJ436" s="385"/>
      <c r="HK436" s="385"/>
      <c r="HL436" s="385"/>
      <c r="HM436" s="385"/>
      <c r="HN436" s="385"/>
      <c r="HO436" s="385"/>
      <c r="HP436" s="385"/>
      <c r="HQ436" s="385"/>
      <c r="HR436" s="385"/>
      <c r="HS436" s="385"/>
      <c r="HT436" s="385"/>
      <c r="HU436" s="385"/>
      <c r="HV436" s="385"/>
      <c r="HW436" s="385"/>
      <c r="HX436" s="385"/>
      <c r="HY436" s="385"/>
      <c r="HZ436" s="385"/>
      <c r="IA436" s="385"/>
      <c r="IB436" s="385"/>
      <c r="IC436" s="385"/>
      <c r="ID436" s="385"/>
      <c r="IE436" s="385"/>
      <c r="IF436" s="385"/>
      <c r="IG436" s="385"/>
      <c r="IH436" s="385"/>
      <c r="II436" s="385"/>
      <c r="IJ436" s="385"/>
      <c r="IK436" s="385"/>
      <c r="IL436" s="385"/>
      <c r="IM436" s="385"/>
      <c r="IN436" s="385"/>
      <c r="IO436" s="385"/>
      <c r="IP436" s="385"/>
      <c r="IQ436" s="385"/>
      <c r="IR436" s="385"/>
      <c r="IS436" s="385"/>
      <c r="IT436" s="385"/>
      <c r="IU436" s="385"/>
      <c r="IV436" s="385"/>
      <c r="IW436" s="385"/>
      <c r="IX436" s="385"/>
      <c r="IY436" s="385"/>
      <c r="IZ436" s="385"/>
      <c r="JA436" s="385"/>
      <c r="JB436" s="385"/>
      <c r="JC436" s="385"/>
      <c r="JD436" s="385"/>
      <c r="JE436" s="385"/>
      <c r="JF436" s="385"/>
      <c r="JG436" s="385"/>
      <c r="JH436" s="385"/>
      <c r="JI436" s="385"/>
      <c r="JJ436" s="385"/>
      <c r="JK436" s="385"/>
      <c r="JL436" s="385"/>
      <c r="JM436" s="385"/>
      <c r="JN436" s="385"/>
      <c r="JO436" s="385"/>
      <c r="JP436" s="385"/>
      <c r="JQ436" s="385"/>
      <c r="JR436" s="385"/>
      <c r="JS436" s="385"/>
      <c r="JT436" s="385"/>
      <c r="JU436" s="385"/>
      <c r="JV436" s="385"/>
      <c r="JW436" s="385"/>
      <c r="JX436" s="385"/>
      <c r="JY436" s="385"/>
      <c r="JZ436" s="385"/>
      <c r="KA436" s="385"/>
      <c r="KB436" s="385"/>
      <c r="KC436" s="385"/>
      <c r="KD436" s="385"/>
      <c r="KE436" s="385"/>
      <c r="KF436" s="385"/>
      <c r="KG436" s="385"/>
      <c r="KH436" s="385"/>
      <c r="KI436" s="385"/>
      <c r="KJ436" s="385"/>
      <c r="KK436" s="385"/>
      <c r="KL436" s="385"/>
      <c r="KM436" s="385"/>
      <c r="KN436" s="385"/>
      <c r="KO436" s="385"/>
      <c r="KP436" s="385"/>
      <c r="KQ436" s="385"/>
      <c r="KR436" s="385"/>
      <c r="KS436" s="385"/>
      <c r="KT436" s="385"/>
      <c r="KU436" s="385"/>
      <c r="KV436" s="385"/>
      <c r="KW436" s="385"/>
      <c r="KX436" s="385"/>
      <c r="KY436" s="385"/>
      <c r="KZ436" s="385"/>
      <c r="LA436" s="385"/>
      <c r="LB436" s="385"/>
      <c r="LC436" s="385"/>
      <c r="LD436" s="385"/>
      <c r="LE436" s="385"/>
      <c r="LF436" s="385"/>
      <c r="LG436" s="385"/>
      <c r="LH436" s="385"/>
      <c r="LI436" s="385"/>
      <c r="LJ436" s="385"/>
      <c r="LK436" s="385"/>
      <c r="LL436" s="385"/>
      <c r="LM436" s="385"/>
      <c r="LN436" s="385"/>
      <c r="LO436" s="385"/>
      <c r="LP436" s="385"/>
      <c r="LQ436" s="385"/>
      <c r="LR436" s="385"/>
      <c r="LS436" s="385"/>
      <c r="LT436" s="385"/>
      <c r="LU436" s="385"/>
      <c r="LV436" s="385"/>
      <c r="LW436" s="385"/>
      <c r="LX436" s="385"/>
      <c r="LY436" s="385"/>
      <c r="LZ436" s="385"/>
      <c r="MA436" s="385"/>
      <c r="MB436" s="385"/>
      <c r="MC436" s="385"/>
      <c r="MD436" s="385"/>
      <c r="ME436" s="385"/>
      <c r="MF436" s="385"/>
      <c r="MG436" s="385"/>
      <c r="MH436" s="385"/>
      <c r="MI436" s="385"/>
      <c r="MJ436" s="385"/>
      <c r="MK436" s="385"/>
      <c r="ML436" s="385"/>
      <c r="MM436" s="385"/>
      <c r="MN436" s="385"/>
      <c r="MO436" s="385"/>
      <c r="MP436" s="385"/>
      <c r="MQ436" s="385"/>
      <c r="MR436" s="385"/>
      <c r="MS436" s="385"/>
      <c r="MT436" s="385"/>
      <c r="MU436" s="385"/>
      <c r="MV436" s="385"/>
      <c r="MW436" s="385"/>
      <c r="MX436" s="385"/>
      <c r="MY436" s="385"/>
      <c r="MZ436" s="385"/>
      <c r="NA436" s="385"/>
      <c r="NB436" s="385"/>
      <c r="NC436" s="385"/>
      <c r="ND436" s="385"/>
      <c r="NE436" s="385"/>
      <c r="NF436" s="385"/>
      <c r="NG436" s="385"/>
      <c r="NH436" s="385"/>
      <c r="NI436" s="385"/>
      <c r="NJ436" s="385"/>
      <c r="NK436" s="385"/>
      <c r="NL436" s="385"/>
      <c r="NM436" s="385"/>
      <c r="NN436" s="385"/>
      <c r="NO436" s="385"/>
      <c r="NP436" s="385"/>
      <c r="NQ436" s="385"/>
      <c r="NR436" s="385"/>
      <c r="NS436" s="385"/>
      <c r="NT436" s="385"/>
      <c r="NU436" s="385"/>
      <c r="NV436" s="385"/>
      <c r="NW436" s="385"/>
      <c r="NX436" s="385"/>
      <c r="NY436" s="385"/>
      <c r="NZ436" s="385"/>
      <c r="OA436" s="385"/>
      <c r="OB436" s="385"/>
      <c r="OC436" s="385"/>
      <c r="OD436" s="385"/>
      <c r="OE436" s="385"/>
      <c r="OF436" s="385"/>
      <c r="OG436" s="385"/>
      <c r="OH436" s="385"/>
      <c r="OI436" s="385"/>
      <c r="OJ436" s="385"/>
      <c r="OK436" s="385"/>
      <c r="OL436" s="385"/>
      <c r="OM436" s="385"/>
      <c r="ON436" s="385"/>
      <c r="OO436" s="385"/>
      <c r="OP436" s="385"/>
      <c r="OQ436" s="385"/>
      <c r="OR436" s="385"/>
      <c r="OS436" s="385"/>
      <c r="OT436" s="385"/>
      <c r="OU436" s="385"/>
      <c r="OV436" s="385"/>
      <c r="OW436" s="385"/>
      <c r="OX436" s="385"/>
      <c r="OY436" s="385"/>
      <c r="OZ436" s="385"/>
      <c r="PA436" s="385"/>
      <c r="PB436" s="385"/>
      <c r="PC436" s="385"/>
      <c r="PD436" s="385"/>
      <c r="PE436" s="385"/>
      <c r="PF436" s="385"/>
      <c r="PG436" s="385"/>
      <c r="PH436" s="385"/>
      <c r="PI436" s="385"/>
      <c r="PJ436" s="385"/>
      <c r="PK436" s="385"/>
      <c r="PL436" s="385"/>
      <c r="PM436" s="385"/>
      <c r="PN436" s="385"/>
      <c r="PO436" s="385"/>
      <c r="PP436" s="385"/>
      <c r="PQ436" s="385"/>
      <c r="PR436" s="385"/>
      <c r="PS436" s="385"/>
      <c r="PT436" s="385"/>
      <c r="PU436" s="385"/>
      <c r="PV436" s="385"/>
      <c r="PW436" s="385"/>
      <c r="PX436" s="385"/>
      <c r="PY436" s="385"/>
      <c r="PZ436" s="385"/>
      <c r="QA436" s="385"/>
      <c r="QB436" s="385"/>
      <c r="QC436" s="385"/>
      <c r="QD436" s="385"/>
      <c r="QE436" s="385"/>
      <c r="QF436" s="385"/>
      <c r="QG436" s="385"/>
      <c r="QH436" s="385"/>
      <c r="QI436" s="385"/>
      <c r="QJ436" s="385"/>
      <c r="QK436" s="385"/>
      <c r="QL436" s="385"/>
      <c r="QM436" s="385"/>
      <c r="QN436" s="385"/>
      <c r="QO436" s="385"/>
      <c r="QP436" s="385"/>
      <c r="QQ436" s="385"/>
      <c r="QR436" s="385"/>
      <c r="QS436" s="385"/>
      <c r="QT436" s="385"/>
      <c r="QU436" s="385"/>
      <c r="QV436" s="385"/>
      <c r="QW436" s="385"/>
      <c r="QX436" s="385"/>
      <c r="QY436" s="385"/>
      <c r="QZ436" s="385"/>
      <c r="RA436" s="385"/>
      <c r="RB436" s="385"/>
      <c r="RC436" s="385"/>
      <c r="RD436" s="385"/>
      <c r="RE436" s="385"/>
      <c r="RF436" s="385"/>
      <c r="RG436" s="385"/>
      <c r="RH436" s="385"/>
      <c r="RI436" s="385"/>
      <c r="RJ436" s="385"/>
      <c r="RK436" s="385"/>
      <c r="RL436" s="385"/>
      <c r="RM436" s="385"/>
      <c r="RN436" s="385"/>
      <c r="RO436" s="385"/>
      <c r="RP436" s="385"/>
      <c r="RQ436" s="385"/>
      <c r="RR436" s="385"/>
      <c r="RS436" s="385"/>
      <c r="RT436" s="385"/>
      <c r="RU436" s="385"/>
      <c r="RV436" s="385"/>
      <c r="RW436" s="385"/>
      <c r="RX436" s="385"/>
      <c r="RY436" s="385"/>
      <c r="RZ436" s="385"/>
      <c r="SA436" s="385"/>
      <c r="SB436" s="385"/>
      <c r="SC436" s="385"/>
      <c r="SD436" s="385"/>
      <c r="SE436" s="385"/>
      <c r="SF436" s="385"/>
      <c r="SG436" s="385"/>
      <c r="SH436" s="385"/>
      <c r="SI436" s="385"/>
      <c r="SJ436" s="385"/>
      <c r="SK436" s="385"/>
      <c r="SL436" s="385"/>
      <c r="SM436" s="385"/>
      <c r="SN436" s="385"/>
      <c r="SO436" s="385"/>
      <c r="SP436" s="385"/>
      <c r="SQ436" s="385"/>
      <c r="SR436" s="385"/>
      <c r="SS436" s="385"/>
      <c r="ST436" s="385"/>
      <c r="SU436" s="385"/>
      <c r="SV436" s="385"/>
      <c r="SW436" s="385"/>
      <c r="SX436" s="385"/>
      <c r="SY436" s="385"/>
      <c r="SZ436" s="385"/>
      <c r="TA436" s="385"/>
      <c r="TB436" s="385"/>
      <c r="TC436" s="385"/>
      <c r="TD436" s="385"/>
      <c r="TE436" s="385"/>
      <c r="TF436" s="385"/>
      <c r="TG436" s="385"/>
      <c r="TH436" s="385"/>
      <c r="TI436" s="385"/>
      <c r="TJ436" s="385"/>
      <c r="TK436" s="385"/>
      <c r="TL436" s="385"/>
      <c r="TM436" s="385"/>
      <c r="TN436" s="385"/>
      <c r="TO436" s="385"/>
      <c r="TP436" s="385"/>
      <c r="TQ436" s="385"/>
      <c r="TR436" s="385"/>
      <c r="TS436" s="385"/>
      <c r="TT436" s="385"/>
      <c r="TU436" s="385"/>
      <c r="TV436" s="385"/>
      <c r="TW436" s="385"/>
      <c r="TX436" s="385"/>
      <c r="TY436" s="385"/>
      <c r="TZ436" s="385"/>
      <c r="UA436" s="385"/>
      <c r="UB436" s="385"/>
      <c r="UC436" s="385"/>
      <c r="UD436" s="385"/>
      <c r="UE436" s="385"/>
      <c r="UF436" s="385"/>
      <c r="UG436" s="385"/>
      <c r="UH436" s="385"/>
      <c r="UI436" s="385"/>
      <c r="UJ436" s="385"/>
      <c r="UK436" s="385"/>
      <c r="UL436" s="385"/>
      <c r="UM436" s="385"/>
      <c r="UN436" s="385"/>
      <c r="UO436" s="385"/>
      <c r="UP436" s="385"/>
      <c r="UQ436" s="385"/>
      <c r="UR436" s="385"/>
      <c r="US436" s="385"/>
      <c r="UT436" s="385"/>
      <c r="UU436" s="385"/>
      <c r="UV436" s="385"/>
      <c r="UW436" s="385"/>
      <c r="UX436" s="385"/>
      <c r="UY436" s="385"/>
      <c r="UZ436" s="385"/>
      <c r="VA436" s="385"/>
      <c r="VB436" s="385"/>
      <c r="VC436" s="385"/>
      <c r="VD436" s="385"/>
      <c r="VE436" s="385"/>
      <c r="VF436" s="385"/>
      <c r="VG436" s="385"/>
      <c r="VH436" s="385"/>
      <c r="VI436" s="385"/>
      <c r="VJ436" s="385"/>
      <c r="VK436" s="385"/>
      <c r="VL436" s="385"/>
      <c r="VM436" s="385"/>
      <c r="VN436" s="385"/>
      <c r="VO436" s="385"/>
      <c r="VP436" s="385"/>
      <c r="VQ436" s="385"/>
      <c r="VR436" s="385"/>
      <c r="VS436" s="385"/>
      <c r="VT436" s="385"/>
      <c r="VU436" s="385"/>
      <c r="VV436" s="385"/>
      <c r="VW436" s="385"/>
      <c r="VX436" s="385"/>
      <c r="VY436" s="385"/>
      <c r="VZ436" s="385"/>
      <c r="WA436" s="385"/>
      <c r="WB436" s="385"/>
      <c r="WC436" s="385"/>
      <c r="WD436" s="385"/>
      <c r="WE436" s="385"/>
      <c r="WF436" s="385"/>
      <c r="WG436" s="385"/>
      <c r="WH436" s="385"/>
      <c r="WI436" s="385"/>
      <c r="WJ436" s="385"/>
      <c r="WK436" s="385"/>
      <c r="WL436" s="385"/>
      <c r="WM436" s="385"/>
      <c r="WN436" s="385"/>
      <c r="WO436" s="385"/>
      <c r="WP436" s="385"/>
      <c r="WQ436" s="385"/>
      <c r="WR436" s="385"/>
      <c r="WS436" s="385"/>
      <c r="WT436" s="385"/>
      <c r="WU436" s="385"/>
      <c r="WV436" s="385"/>
      <c r="WW436" s="385"/>
      <c r="WX436" s="385"/>
      <c r="WY436" s="385"/>
      <c r="WZ436" s="385"/>
      <c r="XA436" s="385"/>
      <c r="XB436" s="385"/>
      <c r="XC436" s="385"/>
      <c r="XD436" s="385"/>
      <c r="XE436" s="385"/>
      <c r="XF436" s="385"/>
      <c r="XG436" s="385"/>
      <c r="XH436" s="385"/>
      <c r="XI436" s="385"/>
      <c r="XJ436" s="385"/>
      <c r="XK436" s="385"/>
      <c r="XL436" s="385"/>
      <c r="XM436" s="385"/>
      <c r="XN436" s="385"/>
      <c r="XO436" s="385"/>
      <c r="XP436" s="385"/>
      <c r="XQ436" s="385"/>
      <c r="XR436" s="385"/>
      <c r="XS436" s="385"/>
      <c r="XT436" s="385"/>
      <c r="XU436" s="385"/>
      <c r="XV436" s="385"/>
      <c r="XW436" s="385"/>
      <c r="XX436" s="385"/>
      <c r="XY436" s="385"/>
      <c r="XZ436" s="385"/>
      <c r="YA436" s="385"/>
      <c r="YB436" s="385"/>
      <c r="YC436" s="385"/>
      <c r="YD436" s="385"/>
      <c r="YE436" s="385"/>
      <c r="YF436" s="385"/>
      <c r="YG436" s="385"/>
      <c r="YH436" s="385"/>
      <c r="YI436" s="385"/>
      <c r="YJ436" s="385"/>
      <c r="YK436" s="385"/>
      <c r="YL436" s="385"/>
      <c r="YM436" s="385"/>
      <c r="YN436" s="385"/>
      <c r="YO436" s="385"/>
      <c r="YP436" s="385"/>
      <c r="YQ436" s="385"/>
      <c r="YR436" s="385"/>
      <c r="YS436" s="385"/>
      <c r="YT436" s="385"/>
      <c r="YU436" s="385"/>
      <c r="YV436" s="385"/>
      <c r="YW436" s="385"/>
      <c r="YX436" s="385"/>
      <c r="YY436" s="385"/>
      <c r="YZ436" s="385"/>
      <c r="ZA436" s="385"/>
      <c r="ZB436" s="385"/>
      <c r="ZC436" s="385"/>
      <c r="ZD436" s="385"/>
      <c r="ZE436" s="385"/>
      <c r="ZF436" s="385"/>
      <c r="ZG436" s="385"/>
      <c r="ZH436" s="385"/>
      <c r="ZI436" s="385"/>
      <c r="ZJ436" s="385"/>
      <c r="ZK436" s="385"/>
      <c r="ZL436" s="385"/>
      <c r="ZM436" s="385"/>
      <c r="ZN436" s="385"/>
      <c r="ZO436" s="385"/>
      <c r="ZP436" s="385"/>
      <c r="ZQ436" s="385"/>
      <c r="ZR436" s="385"/>
      <c r="ZS436" s="385"/>
      <c r="ZT436" s="385"/>
      <c r="ZU436" s="385"/>
      <c r="ZV436" s="385"/>
      <c r="ZW436" s="385"/>
      <c r="ZX436" s="385"/>
      <c r="ZY436" s="385"/>
      <c r="ZZ436" s="385"/>
      <c r="AAA436" s="385"/>
      <c r="AAB436" s="385"/>
      <c r="AAC436" s="385"/>
      <c r="AAD436" s="385"/>
      <c r="AAE436" s="385"/>
      <c r="AAF436" s="385"/>
      <c r="AAG436" s="385"/>
      <c r="AAH436" s="385"/>
      <c r="AAI436" s="385"/>
      <c r="AAJ436" s="385"/>
      <c r="AAK436" s="385"/>
      <c r="AAL436" s="385"/>
      <c r="AAM436" s="385"/>
      <c r="AAN436" s="385"/>
      <c r="AAO436" s="385"/>
      <c r="AAP436" s="385"/>
      <c r="AAQ436" s="385"/>
      <c r="AAR436" s="385"/>
      <c r="AAS436" s="385"/>
      <c r="AAT436" s="385"/>
      <c r="AAU436" s="385"/>
      <c r="AAV436" s="385"/>
      <c r="AAW436" s="385"/>
      <c r="AAX436" s="385"/>
      <c r="AAY436" s="385"/>
      <c r="AAZ436" s="385"/>
      <c r="ABA436" s="385"/>
      <c r="ABB436" s="385"/>
      <c r="ABC436" s="385"/>
      <c r="ABD436" s="385"/>
      <c r="ABE436" s="385"/>
      <c r="ABF436" s="385"/>
      <c r="ABG436" s="385"/>
      <c r="ABH436" s="385"/>
      <c r="ABI436" s="385"/>
      <c r="ABJ436" s="385"/>
      <c r="ABK436" s="385"/>
      <c r="ABL436" s="385"/>
      <c r="ABM436" s="385"/>
      <c r="ABN436" s="385"/>
      <c r="ABO436" s="385"/>
      <c r="ABP436" s="385"/>
      <c r="ABQ436" s="385"/>
      <c r="ABR436" s="385"/>
      <c r="ABS436" s="385"/>
      <c r="ABT436" s="385"/>
      <c r="ABU436" s="385"/>
      <c r="ABV436" s="385"/>
      <c r="ABW436" s="385"/>
      <c r="ABX436" s="385"/>
      <c r="ABY436" s="385"/>
      <c r="ABZ436" s="385"/>
      <c r="ACA436" s="385"/>
      <c r="ACB436" s="385"/>
      <c r="ACC436" s="385"/>
      <c r="ACD436" s="385"/>
      <c r="ACE436" s="385"/>
      <c r="ACF436" s="385"/>
      <c r="ACG436" s="385"/>
      <c r="ACH436" s="385"/>
      <c r="ACI436" s="385"/>
      <c r="ACJ436" s="385"/>
      <c r="ACK436" s="385"/>
      <c r="ACL436" s="385"/>
      <c r="ACM436" s="385"/>
      <c r="ACN436" s="385"/>
      <c r="ACO436" s="385"/>
      <c r="ACP436" s="385"/>
      <c r="ACQ436" s="385"/>
      <c r="ACR436" s="385"/>
      <c r="ACS436" s="385"/>
      <c r="ACT436" s="385"/>
      <c r="ACU436" s="385"/>
      <c r="ACV436" s="385"/>
      <c r="ACW436" s="385"/>
      <c r="ACX436" s="385"/>
      <c r="ACY436" s="385"/>
      <c r="ACZ436" s="385"/>
      <c r="ADA436" s="385"/>
      <c r="ADB436" s="385"/>
      <c r="ADC436" s="385"/>
      <c r="ADD436" s="385"/>
      <c r="ADE436" s="385"/>
      <c r="ADF436" s="385"/>
      <c r="ADG436" s="385"/>
      <c r="ADH436" s="385"/>
      <c r="ADI436" s="385"/>
      <c r="ADJ436" s="385"/>
      <c r="ADK436" s="385"/>
      <c r="ADL436" s="385"/>
      <c r="ADM436" s="385"/>
      <c r="ADN436" s="385"/>
      <c r="ADO436" s="385"/>
      <c r="ADP436" s="385"/>
      <c r="ADQ436" s="385"/>
      <c r="ADR436" s="385"/>
      <c r="ADS436" s="385"/>
      <c r="ADT436" s="385"/>
      <c r="ADU436" s="385"/>
      <c r="ADV436" s="385"/>
      <c r="ADW436" s="385"/>
      <c r="ADX436" s="385"/>
      <c r="ADY436" s="385"/>
      <c r="ADZ436" s="385"/>
      <c r="AEA436" s="385"/>
      <c r="AEB436" s="385"/>
      <c r="AEC436" s="385"/>
      <c r="AED436" s="385"/>
      <c r="AEE436" s="385"/>
      <c r="AEF436" s="385"/>
      <c r="AEG436" s="385"/>
      <c r="AEH436" s="385"/>
      <c r="AEI436" s="385"/>
      <c r="AEJ436" s="385"/>
      <c r="AEK436" s="385"/>
      <c r="AEL436" s="385"/>
      <c r="AEM436" s="385"/>
      <c r="AEN436" s="385"/>
      <c r="AEO436" s="385"/>
      <c r="AEP436" s="385"/>
      <c r="AEQ436" s="385"/>
      <c r="AER436" s="385"/>
      <c r="AES436" s="385"/>
      <c r="AET436" s="385"/>
      <c r="AEU436" s="385"/>
      <c r="AEV436" s="385"/>
      <c r="AEW436" s="385"/>
      <c r="AEX436" s="385"/>
      <c r="AEY436" s="385"/>
      <c r="AEZ436" s="385"/>
      <c r="AFA436" s="385"/>
      <c r="AFB436" s="385"/>
      <c r="AFC436" s="385"/>
      <c r="AFD436" s="385"/>
      <c r="AFE436" s="385"/>
      <c r="AFF436" s="385"/>
      <c r="AFG436" s="385"/>
      <c r="AFH436" s="385"/>
      <c r="AFI436" s="385"/>
      <c r="AFJ436" s="385"/>
      <c r="AFK436" s="385"/>
      <c r="AFL436" s="385"/>
      <c r="AFM436" s="385"/>
      <c r="AFN436" s="385"/>
      <c r="AFO436" s="385"/>
      <c r="AFP436" s="385"/>
      <c r="AFQ436" s="385"/>
      <c r="AFR436" s="385"/>
      <c r="AFS436" s="385"/>
      <c r="AFT436" s="385"/>
      <c r="AFU436" s="385"/>
      <c r="AFV436" s="385"/>
      <c r="AFW436" s="385"/>
      <c r="AFX436" s="385"/>
      <c r="AFY436" s="385"/>
      <c r="AFZ436" s="385"/>
      <c r="AGA436" s="385"/>
      <c r="AGB436" s="385"/>
      <c r="AGC436" s="385"/>
      <c r="AGD436" s="385"/>
      <c r="AGE436" s="385"/>
      <c r="AGF436" s="385"/>
      <c r="AGG436" s="385"/>
      <c r="AGH436" s="385"/>
      <c r="AGI436" s="385"/>
      <c r="AGJ436" s="385"/>
      <c r="AGK436" s="385"/>
      <c r="AGL436" s="385"/>
      <c r="AGM436" s="385"/>
      <c r="AGN436" s="385"/>
      <c r="AGO436" s="385"/>
      <c r="AGP436" s="385"/>
      <c r="AGQ436" s="385"/>
      <c r="AGR436" s="385"/>
      <c r="AGS436" s="385"/>
      <c r="AGT436" s="385"/>
      <c r="AGU436" s="385"/>
      <c r="AGV436" s="385"/>
      <c r="AGW436" s="385"/>
      <c r="AGX436" s="385"/>
      <c r="AGY436" s="385"/>
      <c r="AGZ436" s="385"/>
      <c r="AHA436" s="385"/>
      <c r="AHB436" s="385"/>
      <c r="AHC436" s="385"/>
      <c r="AHD436" s="385"/>
      <c r="AHE436" s="385"/>
      <c r="AHF436" s="385"/>
      <c r="AHG436" s="385"/>
      <c r="AHH436" s="385"/>
      <c r="AHI436" s="385"/>
      <c r="AHJ436" s="385"/>
      <c r="AHK436" s="385"/>
      <c r="AHL436" s="385"/>
      <c r="AHM436" s="385"/>
      <c r="AHN436" s="385"/>
      <c r="AHO436" s="385"/>
      <c r="AHP436" s="385"/>
      <c r="AHQ436" s="385"/>
      <c r="AHR436" s="385"/>
      <c r="AHS436" s="385"/>
      <c r="AHT436" s="385"/>
      <c r="AHU436" s="385"/>
      <c r="AHV436" s="385"/>
      <c r="AHW436" s="385"/>
      <c r="AHX436" s="385"/>
      <c r="AHY436" s="385"/>
      <c r="AHZ436" s="385"/>
      <c r="AIA436" s="385"/>
      <c r="AIB436" s="385"/>
      <c r="AIC436" s="385"/>
      <c r="AID436" s="385"/>
      <c r="AIE436" s="385"/>
      <c r="AIF436" s="385"/>
      <c r="AIG436" s="385"/>
      <c r="AIH436" s="385"/>
      <c r="AII436" s="385"/>
      <c r="AIJ436" s="385"/>
      <c r="AIK436" s="385"/>
      <c r="AIL436" s="385"/>
      <c r="AIM436" s="385"/>
      <c r="AIN436" s="385"/>
      <c r="AIO436" s="385"/>
      <c r="AIP436" s="385"/>
      <c r="AIQ436" s="385"/>
      <c r="AIR436" s="385"/>
      <c r="AIS436" s="385"/>
      <c r="AIT436" s="385"/>
      <c r="AIU436" s="385"/>
      <c r="AIV436" s="385"/>
      <c r="AIW436" s="385"/>
      <c r="AIX436" s="385"/>
      <c r="AIY436" s="385"/>
      <c r="AIZ436" s="385"/>
      <c r="AJA436" s="385"/>
      <c r="AJB436" s="385"/>
      <c r="AJC436" s="385"/>
      <c r="AJD436" s="385"/>
      <c r="AJE436" s="385"/>
      <c r="AJF436" s="385"/>
      <c r="AJG436" s="385"/>
      <c r="AJH436" s="385"/>
      <c r="AJI436" s="385"/>
      <c r="AJJ436" s="385"/>
      <c r="AJK436" s="385"/>
      <c r="AJL436" s="385"/>
      <c r="AJM436" s="385"/>
      <c r="AJN436" s="385"/>
      <c r="AJO436" s="385"/>
      <c r="AJP436" s="385"/>
      <c r="AJQ436" s="385"/>
      <c r="AJR436" s="385"/>
      <c r="AJS436" s="385"/>
      <c r="AJT436" s="385"/>
      <c r="AJU436" s="385"/>
      <c r="AJV436" s="385"/>
      <c r="AJW436" s="385"/>
      <c r="AJX436" s="385"/>
      <c r="AJY436" s="385"/>
      <c r="AJZ436" s="385"/>
      <c r="AKA436" s="385"/>
      <c r="AKB436" s="385"/>
      <c r="AKC436" s="385"/>
      <c r="AKD436" s="385"/>
      <c r="AKE436" s="385"/>
      <c r="AKF436" s="385"/>
      <c r="AKG436" s="385"/>
      <c r="AKH436" s="385"/>
      <c r="AKI436" s="385"/>
      <c r="AKJ436" s="385"/>
      <c r="AKK436" s="385"/>
      <c r="AKL436" s="385"/>
      <c r="AKM436" s="385"/>
      <c r="AKN436" s="385"/>
      <c r="AKO436" s="385"/>
      <c r="AKP436" s="385"/>
      <c r="AKQ436" s="385"/>
      <c r="AKR436" s="385"/>
      <c r="AKS436" s="385"/>
      <c r="AKT436" s="385"/>
      <c r="AKU436" s="385"/>
      <c r="AKV436" s="385"/>
      <c r="AKW436" s="385"/>
      <c r="AKX436" s="385"/>
      <c r="AKY436" s="385"/>
      <c r="AKZ436" s="385"/>
      <c r="ALA436" s="385"/>
      <c r="ALB436" s="385"/>
      <c r="ALC436" s="385"/>
      <c r="ALD436" s="385"/>
      <c r="ALE436" s="385"/>
      <c r="ALF436" s="385"/>
      <c r="ALG436" s="385"/>
      <c r="ALH436" s="385"/>
      <c r="ALI436" s="385"/>
      <c r="ALJ436" s="385"/>
      <c r="ALK436" s="385"/>
      <c r="ALL436" s="385"/>
      <c r="ALM436" s="385"/>
      <c r="ALN436" s="385"/>
      <c r="ALO436" s="385"/>
      <c r="ALP436" s="385"/>
      <c r="ALQ436" s="385"/>
      <c r="ALR436" s="385"/>
      <c r="ALS436" s="385"/>
      <c r="ALT436" s="385"/>
      <c r="ALU436" s="385"/>
      <c r="ALV436" s="385"/>
      <c r="ALW436" s="385"/>
      <c r="ALX436" s="385"/>
      <c r="ALY436" s="385"/>
      <c r="ALZ436" s="385"/>
      <c r="AMA436" s="385"/>
      <c r="AMB436" s="385"/>
      <c r="AMC436" s="385"/>
      <c r="AMD436" s="385"/>
      <c r="AME436" s="385"/>
      <c r="AMF436" s="385"/>
      <c r="AMG436" s="385"/>
      <c r="AMH436" s="385"/>
      <c r="AMI436" s="385"/>
      <c r="AMJ436" s="385"/>
      <c r="AMK436" s="385"/>
      <c r="AML436" s="385"/>
      <c r="AMM436" s="385"/>
      <c r="AMN436" s="385"/>
      <c r="AMO436" s="385"/>
      <c r="AMP436" s="385"/>
      <c r="AMQ436" s="385"/>
      <c r="AMR436" s="385"/>
      <c r="AMS436" s="385"/>
      <c r="AMT436" s="385"/>
      <c r="AMU436" s="385"/>
      <c r="AMV436" s="385"/>
      <c r="AMW436" s="385"/>
      <c r="AMX436" s="385"/>
      <c r="AMY436" s="385"/>
      <c r="AMZ436" s="385"/>
      <c r="ANA436" s="385"/>
      <c r="ANB436" s="385"/>
      <c r="ANC436" s="385"/>
      <c r="AND436" s="385"/>
      <c r="ANE436" s="385"/>
      <c r="ANF436" s="385"/>
      <c r="ANG436" s="385"/>
      <c r="ANH436" s="385"/>
      <c r="ANI436" s="385"/>
      <c r="ANJ436" s="385"/>
      <c r="ANK436" s="385"/>
      <c r="ANL436" s="385"/>
      <c r="ANM436" s="385"/>
      <c r="ANN436" s="385"/>
      <c r="ANO436" s="385"/>
      <c r="ANP436" s="385"/>
      <c r="ANQ436" s="385"/>
      <c r="ANR436" s="385"/>
      <c r="ANS436" s="385"/>
      <c r="ANT436" s="385"/>
      <c r="ANU436" s="385"/>
      <c r="ANV436" s="385"/>
      <c r="ANW436" s="385"/>
      <c r="ANX436" s="385"/>
      <c r="ANY436" s="385"/>
      <c r="ANZ436" s="385"/>
      <c r="AOA436" s="385"/>
      <c r="AOB436" s="385"/>
      <c r="AOC436" s="385"/>
      <c r="AOD436" s="385"/>
      <c r="AOE436" s="385"/>
      <c r="AOF436" s="385"/>
      <c r="AOG436" s="385"/>
      <c r="AOH436" s="385"/>
      <c r="AOI436" s="385"/>
      <c r="AOJ436" s="385"/>
      <c r="AOK436" s="385"/>
      <c r="AOL436" s="385"/>
      <c r="AOM436" s="385"/>
      <c r="AON436" s="385"/>
      <c r="AOO436" s="385"/>
      <c r="AOP436" s="385"/>
      <c r="AOQ436" s="385"/>
      <c r="AOR436" s="385"/>
      <c r="AOS436" s="385"/>
      <c r="AOT436" s="385"/>
      <c r="AOU436" s="385"/>
      <c r="AOV436" s="385"/>
      <c r="AOW436" s="385"/>
      <c r="AOX436" s="385"/>
      <c r="AOY436" s="385"/>
      <c r="AOZ436" s="385"/>
      <c r="APA436" s="385"/>
      <c r="APB436" s="385"/>
      <c r="APC436" s="385"/>
      <c r="APD436" s="385"/>
      <c r="APE436" s="385"/>
      <c r="APF436" s="385"/>
      <c r="APG436" s="385"/>
      <c r="APH436" s="385"/>
      <c r="API436" s="385"/>
      <c r="APJ436" s="385"/>
      <c r="APK436" s="385"/>
      <c r="APL436" s="385"/>
      <c r="APM436" s="385"/>
      <c r="APN436" s="385"/>
      <c r="APO436" s="385"/>
      <c r="APP436" s="385"/>
      <c r="APQ436" s="385"/>
      <c r="APR436" s="385"/>
      <c r="APS436" s="385"/>
      <c r="APT436" s="385"/>
      <c r="APU436" s="385"/>
      <c r="APV436" s="385"/>
      <c r="APW436" s="385"/>
      <c r="APX436" s="385"/>
      <c r="APY436" s="385"/>
      <c r="APZ436" s="385"/>
      <c r="AQA436" s="385"/>
      <c r="AQB436" s="385"/>
      <c r="AQC436" s="385"/>
      <c r="AQD436" s="385"/>
      <c r="AQE436" s="385"/>
      <c r="AQF436" s="385"/>
      <c r="AQG436" s="385"/>
      <c r="AQH436" s="385"/>
      <c r="AQI436" s="385"/>
      <c r="AQJ436" s="385"/>
      <c r="AQK436" s="385"/>
      <c r="AQL436" s="385"/>
      <c r="AQM436" s="385"/>
      <c r="AQN436" s="385"/>
      <c r="AQO436" s="385"/>
      <c r="AQP436" s="385"/>
      <c r="AQQ436" s="385"/>
      <c r="AQR436" s="385"/>
      <c r="AQS436" s="385"/>
      <c r="AQT436" s="385"/>
      <c r="AQU436" s="385"/>
      <c r="AQV436" s="385"/>
      <c r="AQW436" s="385"/>
      <c r="AQX436" s="385"/>
      <c r="AQY436" s="385"/>
      <c r="AQZ436" s="385"/>
      <c r="ARA436" s="385"/>
      <c r="ARB436" s="385"/>
      <c r="ARC436" s="385"/>
      <c r="ARD436" s="385"/>
      <c r="ARE436" s="385"/>
      <c r="ARF436" s="385"/>
      <c r="ARG436" s="385"/>
      <c r="ARH436" s="385"/>
      <c r="ARI436" s="385"/>
      <c r="ARJ436" s="385"/>
      <c r="ARK436" s="385"/>
      <c r="ARL436" s="385"/>
      <c r="ARM436" s="385"/>
      <c r="ARN436" s="385"/>
      <c r="ARO436" s="385"/>
      <c r="ARP436" s="385"/>
      <c r="ARQ436" s="385"/>
      <c r="ARR436" s="385"/>
      <c r="ARS436" s="385"/>
      <c r="ART436" s="385"/>
      <c r="ARU436" s="385"/>
      <c r="ARV436" s="385"/>
      <c r="ARW436" s="385"/>
      <c r="ARX436" s="385"/>
      <c r="ARY436" s="385"/>
      <c r="ARZ436" s="385"/>
      <c r="ASA436" s="385"/>
      <c r="ASB436" s="385"/>
      <c r="ASC436" s="385"/>
      <c r="ASD436" s="385"/>
      <c r="ASE436" s="385"/>
      <c r="ASF436" s="385"/>
      <c r="ASG436" s="385"/>
      <c r="ASH436" s="385"/>
      <c r="ASI436" s="385"/>
      <c r="ASJ436" s="385"/>
      <c r="ASK436" s="385"/>
      <c r="ASL436" s="385"/>
      <c r="ASM436" s="385"/>
      <c r="ASN436" s="385"/>
      <c r="ASO436" s="385"/>
      <c r="ASP436" s="385"/>
      <c r="ASQ436" s="385"/>
      <c r="ASR436" s="385"/>
      <c r="ASS436" s="385"/>
      <c r="AST436" s="385"/>
      <c r="ASU436" s="385"/>
      <c r="ASV436" s="385"/>
      <c r="ASW436" s="385"/>
      <c r="ASX436" s="385"/>
      <c r="ASY436" s="385"/>
      <c r="ASZ436" s="385"/>
      <c r="ATA436" s="385"/>
      <c r="ATB436" s="385"/>
      <c r="ATC436" s="385"/>
      <c r="ATD436" s="385"/>
      <c r="ATE436" s="385"/>
      <c r="ATF436" s="385"/>
      <c r="ATG436" s="385"/>
      <c r="ATH436" s="385"/>
      <c r="ATI436" s="385"/>
      <c r="ATJ436" s="385"/>
      <c r="ATK436" s="385"/>
      <c r="ATL436" s="385"/>
      <c r="ATM436" s="385"/>
      <c r="ATN436" s="385"/>
      <c r="ATO436" s="385"/>
      <c r="ATP436" s="385"/>
      <c r="ATQ436" s="385"/>
      <c r="ATR436" s="385"/>
      <c r="ATS436" s="385"/>
      <c r="ATT436" s="385"/>
      <c r="ATU436" s="385"/>
      <c r="ATV436" s="385"/>
      <c r="ATW436" s="385"/>
      <c r="ATX436" s="385"/>
      <c r="ATY436" s="385"/>
      <c r="ATZ436" s="385"/>
      <c r="AUA436" s="385"/>
      <c r="AUB436" s="385"/>
      <c r="AUC436" s="385"/>
      <c r="AUD436" s="385"/>
      <c r="AUE436" s="385"/>
      <c r="AUF436" s="385"/>
      <c r="AUG436" s="385"/>
      <c r="AUH436" s="385"/>
      <c r="AUI436" s="385"/>
      <c r="AUJ436" s="385"/>
      <c r="AUK436" s="385"/>
      <c r="AUL436" s="385"/>
      <c r="AUM436" s="385"/>
      <c r="AUN436" s="385"/>
      <c r="AUO436" s="385"/>
      <c r="AUP436" s="385"/>
      <c r="AUQ436" s="385"/>
      <c r="AUR436" s="385"/>
      <c r="AUS436" s="385"/>
      <c r="AUT436" s="385"/>
      <c r="AUU436" s="385"/>
      <c r="AUV436" s="385"/>
      <c r="AUW436" s="385"/>
      <c r="AUX436" s="385"/>
      <c r="AUY436" s="385"/>
      <c r="AUZ436" s="385"/>
      <c r="AVA436" s="385"/>
      <c r="AVB436" s="385"/>
      <c r="AVC436" s="385"/>
      <c r="AVD436" s="385"/>
      <c r="AVE436" s="385"/>
      <c r="AVF436" s="385"/>
      <c r="AVG436" s="385"/>
      <c r="AVH436" s="385"/>
      <c r="AVI436" s="385"/>
      <c r="AVJ436" s="385"/>
      <c r="AVK436" s="385"/>
      <c r="AVL436" s="385"/>
      <c r="AVM436" s="385"/>
      <c r="AVN436" s="385"/>
      <c r="AVO436" s="385"/>
      <c r="AVP436" s="385"/>
      <c r="AVQ436" s="385"/>
      <c r="AVR436" s="385"/>
      <c r="AVS436" s="385"/>
      <c r="AVT436" s="385"/>
      <c r="AVU436" s="385"/>
      <c r="AVV436" s="385"/>
      <c r="AVW436" s="385"/>
      <c r="AVX436" s="385"/>
      <c r="AVY436" s="385"/>
      <c r="AVZ436" s="385"/>
      <c r="AWA436" s="385"/>
      <c r="AWB436" s="385"/>
      <c r="AWC436" s="385"/>
      <c r="AWD436" s="385"/>
      <c r="AWE436" s="385"/>
      <c r="AWF436" s="385"/>
      <c r="AWG436" s="385"/>
      <c r="AWH436" s="385"/>
      <c r="AWI436" s="385"/>
      <c r="AWJ436" s="385"/>
      <c r="AWK436" s="385"/>
      <c r="AWL436" s="385"/>
      <c r="AWM436" s="385"/>
      <c r="AWN436" s="385"/>
      <c r="AWO436" s="385"/>
      <c r="AWP436" s="385"/>
      <c r="AWQ436" s="385"/>
      <c r="AWR436" s="385"/>
      <c r="AWS436" s="385"/>
      <c r="AWT436" s="385"/>
      <c r="AWU436" s="385"/>
      <c r="AWV436" s="385"/>
      <c r="AWW436" s="385"/>
      <c r="AWX436" s="385"/>
      <c r="AWY436" s="385"/>
      <c r="AWZ436" s="385"/>
      <c r="AXA436" s="385"/>
      <c r="AXB436" s="385"/>
      <c r="AXC436" s="385"/>
      <c r="AXD436" s="385"/>
      <c r="AXE436" s="385"/>
      <c r="AXF436" s="385"/>
      <c r="AXG436" s="385"/>
      <c r="AXH436" s="385"/>
      <c r="AXI436" s="385"/>
      <c r="AXJ436" s="385"/>
      <c r="AXK436" s="385"/>
      <c r="AXL436" s="385"/>
      <c r="AXM436" s="385"/>
      <c r="AXN436" s="385"/>
      <c r="AXO436" s="385"/>
      <c r="AXP436" s="385"/>
      <c r="AXQ436" s="385"/>
      <c r="AXR436" s="385"/>
      <c r="AXS436" s="385"/>
      <c r="AXT436" s="385"/>
      <c r="AXU436" s="385"/>
      <c r="AXV436" s="385"/>
      <c r="AXW436" s="385"/>
      <c r="AXX436" s="385"/>
      <c r="AXY436" s="385"/>
      <c r="AXZ436" s="385"/>
      <c r="AYA436" s="385"/>
      <c r="AYB436" s="385"/>
      <c r="AYC436" s="385"/>
      <c r="AYD436" s="385"/>
      <c r="AYE436" s="385"/>
      <c r="AYF436" s="385"/>
      <c r="AYG436" s="385"/>
      <c r="AYH436" s="385"/>
      <c r="AYI436" s="385"/>
      <c r="AYJ436" s="385"/>
      <c r="AYK436" s="385"/>
      <c r="AYL436" s="385"/>
      <c r="AYM436" s="385"/>
      <c r="AYN436" s="385"/>
      <c r="AYO436" s="385"/>
      <c r="AYP436" s="385"/>
      <c r="AYQ436" s="385"/>
      <c r="AYR436" s="385"/>
      <c r="AYS436" s="385"/>
      <c r="AYT436" s="385"/>
      <c r="AYU436" s="385"/>
      <c r="AYV436" s="385"/>
      <c r="AYW436" s="385"/>
      <c r="AYX436" s="385"/>
      <c r="AYY436" s="385"/>
      <c r="AYZ436" s="385"/>
      <c r="AZA436" s="385"/>
      <c r="AZB436" s="385"/>
      <c r="AZC436" s="385"/>
      <c r="AZD436" s="385"/>
      <c r="AZE436" s="385"/>
      <c r="AZF436" s="385"/>
      <c r="AZG436" s="385"/>
      <c r="AZH436" s="385"/>
      <c r="AZI436" s="385"/>
      <c r="AZJ436" s="385"/>
      <c r="AZK436" s="385"/>
      <c r="AZL436" s="385"/>
      <c r="AZM436" s="385"/>
      <c r="AZN436" s="385"/>
      <c r="AZO436" s="385"/>
      <c r="AZP436" s="385"/>
      <c r="AZQ436" s="385"/>
      <c r="AZR436" s="385"/>
      <c r="AZS436" s="385"/>
      <c r="AZT436" s="385"/>
      <c r="AZU436" s="385"/>
      <c r="AZV436" s="385"/>
      <c r="AZW436" s="385"/>
      <c r="AZX436" s="385"/>
      <c r="AZY436" s="385"/>
      <c r="AZZ436" s="385"/>
      <c r="BAA436" s="385"/>
      <c r="BAB436" s="385"/>
      <c r="BAC436" s="385"/>
      <c r="BAD436" s="385"/>
      <c r="BAE436" s="385"/>
      <c r="BAF436" s="385"/>
      <c r="BAG436" s="385"/>
      <c r="BAH436" s="385"/>
      <c r="BAI436" s="385"/>
      <c r="BAJ436" s="385"/>
      <c r="BAK436" s="385"/>
      <c r="BAL436" s="385"/>
      <c r="BAM436" s="385"/>
      <c r="BAN436" s="385"/>
      <c r="BAO436" s="385"/>
      <c r="BAP436" s="385"/>
      <c r="BAQ436" s="385"/>
      <c r="BAR436" s="385"/>
      <c r="BAS436" s="385"/>
      <c r="BAT436" s="385"/>
      <c r="BAU436" s="385"/>
      <c r="BAV436" s="385"/>
      <c r="BAW436" s="385"/>
      <c r="BAX436" s="385"/>
      <c r="BAY436" s="385"/>
      <c r="BAZ436" s="385"/>
      <c r="BBA436" s="385"/>
      <c r="BBB436" s="385"/>
      <c r="BBC436" s="385"/>
      <c r="BBD436" s="385"/>
      <c r="BBE436" s="385"/>
      <c r="BBF436" s="385"/>
      <c r="BBG436" s="385"/>
      <c r="BBH436" s="385"/>
      <c r="BBI436" s="385"/>
      <c r="BBJ436" s="385"/>
      <c r="BBK436" s="385"/>
      <c r="BBL436" s="385"/>
      <c r="BBM436" s="385"/>
      <c r="BBN436" s="385"/>
      <c r="BBO436" s="385"/>
      <c r="BBP436" s="385"/>
      <c r="BBQ436" s="385"/>
      <c r="BBR436" s="385"/>
      <c r="BBS436" s="385"/>
      <c r="BBT436" s="385"/>
      <c r="BBU436" s="385"/>
      <c r="BBV436" s="385"/>
      <c r="BBW436" s="385"/>
      <c r="BBX436" s="385"/>
      <c r="BBY436" s="385"/>
      <c r="BBZ436" s="385"/>
      <c r="BCA436" s="385"/>
      <c r="BCB436" s="385"/>
      <c r="BCC436" s="385"/>
      <c r="BCD436" s="385"/>
      <c r="BCE436" s="385"/>
      <c r="BCF436" s="385"/>
      <c r="BCG436" s="385"/>
      <c r="BCH436" s="385"/>
      <c r="BCI436" s="385"/>
      <c r="BCJ436" s="385"/>
      <c r="BCK436" s="385"/>
      <c r="BCL436" s="385"/>
      <c r="BCM436" s="385"/>
      <c r="BCN436" s="385"/>
      <c r="BCO436" s="385"/>
      <c r="BCP436" s="385"/>
      <c r="BCQ436" s="385"/>
      <c r="BCR436" s="385"/>
      <c r="BCS436" s="385"/>
      <c r="BCT436" s="385"/>
      <c r="BCU436" s="385"/>
      <c r="BCV436" s="385"/>
      <c r="BCW436" s="385"/>
      <c r="BCX436" s="385"/>
      <c r="BCY436" s="385"/>
      <c r="BCZ436" s="385"/>
      <c r="BDA436" s="385"/>
      <c r="BDB436" s="385"/>
      <c r="BDC436" s="385"/>
      <c r="BDD436" s="385"/>
      <c r="BDE436" s="385"/>
      <c r="BDF436" s="385"/>
      <c r="BDG436" s="385"/>
      <c r="BDH436" s="385"/>
      <c r="BDI436" s="385"/>
      <c r="BDJ436" s="385"/>
      <c r="BDK436" s="385"/>
      <c r="BDL436" s="385"/>
      <c r="BDM436" s="385"/>
      <c r="BDN436" s="385"/>
      <c r="BDO436" s="385"/>
      <c r="BDP436" s="385"/>
      <c r="BDQ436" s="385"/>
      <c r="BDR436" s="385"/>
      <c r="BDS436" s="385"/>
      <c r="BDT436" s="385"/>
      <c r="BDU436" s="385"/>
      <c r="BDV436" s="385"/>
      <c r="BDW436" s="385"/>
      <c r="BDX436" s="385"/>
      <c r="BDY436" s="385"/>
      <c r="BDZ436" s="385"/>
      <c r="BEA436" s="385"/>
      <c r="BEB436" s="385"/>
      <c r="BEC436" s="385"/>
      <c r="BED436" s="385"/>
      <c r="BEE436" s="385"/>
      <c r="BEF436" s="385"/>
      <c r="BEG436" s="385"/>
      <c r="BEH436" s="385"/>
      <c r="BEI436" s="385"/>
      <c r="BEJ436" s="385"/>
      <c r="BEK436" s="385"/>
      <c r="BEL436" s="385"/>
      <c r="BEM436" s="385"/>
      <c r="BEN436" s="385"/>
      <c r="BEO436" s="385"/>
      <c r="BEP436" s="385"/>
      <c r="BEQ436" s="385"/>
      <c r="BER436" s="385"/>
      <c r="BES436" s="385"/>
      <c r="BET436" s="385"/>
      <c r="BEU436" s="385"/>
      <c r="BEV436" s="385"/>
      <c r="BEW436" s="385"/>
      <c r="BEX436" s="385"/>
      <c r="BEY436" s="385"/>
      <c r="BEZ436" s="385"/>
      <c r="BFA436" s="385"/>
      <c r="BFB436" s="385"/>
      <c r="BFC436" s="385"/>
      <c r="BFD436" s="385"/>
      <c r="BFE436" s="385"/>
      <c r="BFF436" s="385"/>
      <c r="BFG436" s="385"/>
      <c r="BFH436" s="385"/>
      <c r="BFI436" s="385"/>
      <c r="BFJ436" s="385"/>
      <c r="BFK436" s="385"/>
      <c r="BFL436" s="385"/>
      <c r="BFM436" s="385"/>
      <c r="BFN436" s="385"/>
      <c r="BFO436" s="385"/>
      <c r="BFP436" s="385"/>
      <c r="BFQ436" s="385"/>
      <c r="BFR436" s="385"/>
      <c r="BFS436" s="385"/>
      <c r="BFT436" s="385"/>
      <c r="BFU436" s="385"/>
      <c r="BFV436" s="385"/>
      <c r="BFW436" s="385"/>
      <c r="BFX436" s="385"/>
      <c r="BFY436" s="385"/>
      <c r="BFZ436" s="385"/>
      <c r="BGA436" s="385"/>
      <c r="BGB436" s="385"/>
      <c r="BGC436" s="385"/>
      <c r="BGD436" s="385"/>
      <c r="BGE436" s="385"/>
      <c r="BGF436" s="385"/>
      <c r="BGG436" s="385"/>
      <c r="BGH436" s="385"/>
      <c r="BGI436" s="385"/>
      <c r="BGJ436" s="385"/>
      <c r="BGK436" s="385"/>
      <c r="BGL436" s="385"/>
      <c r="BGM436" s="385"/>
      <c r="BGN436" s="385"/>
      <c r="BGO436" s="385"/>
      <c r="BGP436" s="385"/>
      <c r="BGQ436" s="385"/>
      <c r="BGR436" s="385"/>
      <c r="BGS436" s="385"/>
      <c r="BGT436" s="385"/>
      <c r="BGU436" s="385"/>
      <c r="BGV436" s="385"/>
      <c r="BGW436" s="385"/>
      <c r="BGX436" s="385"/>
      <c r="BGY436" s="385"/>
      <c r="BGZ436" s="385"/>
      <c r="BHA436" s="385"/>
      <c r="BHB436" s="385"/>
      <c r="BHC436" s="385"/>
      <c r="BHD436" s="385"/>
      <c r="BHE436" s="385"/>
      <c r="BHF436" s="385"/>
      <c r="BHG436" s="385"/>
      <c r="BHH436" s="385"/>
      <c r="BHI436" s="385"/>
      <c r="BHJ436" s="385"/>
      <c r="BHK436" s="385"/>
      <c r="BHL436" s="385"/>
      <c r="BHM436" s="385"/>
      <c r="BHN436" s="385"/>
      <c r="BHO436" s="385"/>
      <c r="BHP436" s="385"/>
      <c r="BHQ436" s="385"/>
      <c r="BHR436" s="385"/>
      <c r="BHS436" s="385"/>
      <c r="BHT436" s="385"/>
      <c r="BHU436" s="385"/>
      <c r="BHV436" s="385"/>
      <c r="BHW436" s="385"/>
      <c r="BHX436" s="385"/>
      <c r="BHY436" s="385"/>
      <c r="BHZ436" s="385"/>
      <c r="BIA436" s="385"/>
      <c r="BIB436" s="385"/>
      <c r="BIC436" s="385"/>
      <c r="BID436" s="385"/>
      <c r="BIE436" s="385"/>
      <c r="BIF436" s="385"/>
      <c r="BIG436" s="385"/>
      <c r="BIH436" s="385"/>
      <c r="BII436" s="385"/>
      <c r="BIJ436" s="385"/>
      <c r="BIK436" s="385"/>
      <c r="BIL436" s="385"/>
      <c r="BIM436" s="385"/>
      <c r="BIN436" s="385"/>
      <c r="BIO436" s="385"/>
      <c r="BIP436" s="385"/>
      <c r="BIQ436" s="385"/>
      <c r="BIR436" s="385"/>
      <c r="BIS436" s="385"/>
      <c r="BIT436" s="385"/>
      <c r="BIU436" s="385"/>
      <c r="BIV436" s="385"/>
      <c r="BIW436" s="385"/>
      <c r="BIX436" s="385"/>
      <c r="BIY436" s="385"/>
      <c r="BIZ436" s="385"/>
      <c r="BJA436" s="385"/>
      <c r="BJB436" s="385"/>
      <c r="BJC436" s="385"/>
      <c r="BJD436" s="385"/>
      <c r="BJE436" s="385"/>
      <c r="BJF436" s="385"/>
      <c r="BJG436" s="385"/>
      <c r="BJH436" s="385"/>
      <c r="BJI436" s="385"/>
      <c r="BJJ436" s="385"/>
      <c r="BJK436" s="385"/>
      <c r="BJL436" s="385"/>
      <c r="BJM436" s="385"/>
      <c r="BJN436" s="385"/>
      <c r="BJO436" s="385"/>
      <c r="BJP436" s="385"/>
      <c r="BJQ436" s="385"/>
      <c r="BJR436" s="385"/>
      <c r="BJS436" s="385"/>
      <c r="BJT436" s="385"/>
      <c r="BJU436" s="385"/>
      <c r="BJV436" s="385"/>
      <c r="BJW436" s="385"/>
      <c r="BJX436" s="385"/>
      <c r="BJY436" s="385"/>
      <c r="BJZ436" s="385"/>
      <c r="BKA436" s="385"/>
      <c r="BKB436" s="385"/>
      <c r="BKC436" s="385"/>
      <c r="BKD436" s="385"/>
      <c r="BKE436" s="385"/>
      <c r="BKF436" s="385"/>
      <c r="BKG436" s="385"/>
      <c r="BKH436" s="385"/>
      <c r="BKI436" s="385"/>
      <c r="BKJ436" s="385"/>
      <c r="BKK436" s="385"/>
      <c r="BKL436" s="385"/>
      <c r="BKM436" s="385"/>
      <c r="BKN436" s="385"/>
      <c r="BKO436" s="385"/>
      <c r="BKP436" s="385"/>
      <c r="BKQ436" s="385"/>
      <c r="BKR436" s="385"/>
      <c r="BKS436" s="385"/>
      <c r="BKT436" s="385"/>
      <c r="BKU436" s="385"/>
      <c r="BKV436" s="385"/>
      <c r="BKW436" s="385"/>
      <c r="BKX436" s="385"/>
      <c r="BKY436" s="385"/>
      <c r="BKZ436" s="385"/>
      <c r="BLA436" s="385"/>
      <c r="BLB436" s="385"/>
      <c r="BLC436" s="385"/>
      <c r="BLD436" s="385"/>
      <c r="BLE436" s="385"/>
      <c r="BLF436" s="385"/>
      <c r="BLG436" s="385"/>
      <c r="BLH436" s="385"/>
      <c r="BLI436" s="385"/>
      <c r="BLJ436" s="385"/>
      <c r="BLK436" s="385"/>
      <c r="BLL436" s="385"/>
      <c r="BLM436" s="385"/>
      <c r="BLN436" s="385"/>
      <c r="BLO436" s="385"/>
      <c r="BLP436" s="385"/>
      <c r="BLQ436" s="385"/>
      <c r="BLR436" s="385"/>
      <c r="BLS436" s="385"/>
      <c r="BLT436" s="385"/>
      <c r="BLU436" s="385"/>
      <c r="BLV436" s="385"/>
      <c r="BLW436" s="385"/>
      <c r="BLX436" s="385"/>
      <c r="BLY436" s="385"/>
      <c r="BLZ436" s="385"/>
      <c r="BMA436" s="385"/>
      <c r="BMB436" s="385"/>
      <c r="BMC436" s="385"/>
      <c r="BMD436" s="385"/>
      <c r="BME436" s="385"/>
      <c r="BMF436" s="385"/>
      <c r="BMG436" s="385"/>
      <c r="BMH436" s="385"/>
      <c r="BMI436" s="385"/>
      <c r="BMJ436" s="385"/>
      <c r="BMK436" s="385"/>
      <c r="BML436" s="385"/>
      <c r="BMM436" s="385"/>
      <c r="BMN436" s="385"/>
      <c r="BMO436" s="385"/>
      <c r="BMP436" s="385"/>
      <c r="BMQ436" s="385"/>
      <c r="BMR436" s="385"/>
      <c r="BMS436" s="385"/>
      <c r="BMT436" s="385"/>
      <c r="BMU436" s="385"/>
      <c r="BMV436" s="385"/>
      <c r="BMW436" s="385"/>
      <c r="BMX436" s="385"/>
      <c r="BMY436" s="385"/>
      <c r="BMZ436" s="385"/>
      <c r="BNA436" s="385"/>
      <c r="BNB436" s="385"/>
      <c r="BNC436" s="385"/>
      <c r="BND436" s="385"/>
      <c r="BNE436" s="385"/>
      <c r="BNF436" s="385"/>
      <c r="BNG436" s="385"/>
      <c r="BNH436" s="385"/>
      <c r="BNI436" s="385"/>
      <c r="BNJ436" s="385"/>
      <c r="BNK436" s="385"/>
      <c r="BNL436" s="385"/>
      <c r="BNM436" s="385"/>
      <c r="BNN436" s="385"/>
      <c r="BNO436" s="385"/>
      <c r="BNP436" s="385"/>
      <c r="BNQ436" s="385"/>
      <c r="BNR436" s="385"/>
      <c r="BNS436" s="385"/>
      <c r="BNT436" s="385"/>
      <c r="BNU436" s="385"/>
      <c r="BNV436" s="385"/>
      <c r="BNW436" s="385"/>
      <c r="BNX436" s="385"/>
      <c r="BNY436" s="385"/>
      <c r="BNZ436" s="385"/>
      <c r="BOA436" s="385"/>
      <c r="BOB436" s="385"/>
      <c r="BOC436" s="385"/>
      <c r="BOD436" s="385"/>
      <c r="BOE436" s="385"/>
      <c r="BOF436" s="385"/>
      <c r="BOG436" s="385"/>
      <c r="BOH436" s="385"/>
      <c r="BOI436" s="385"/>
      <c r="BOJ436" s="385"/>
      <c r="BOK436" s="385"/>
      <c r="BOL436" s="385"/>
      <c r="BOM436" s="385"/>
      <c r="BON436" s="385"/>
      <c r="BOO436" s="385"/>
      <c r="BOP436" s="385"/>
      <c r="BOQ436" s="385"/>
      <c r="BOR436" s="385"/>
      <c r="BOS436" s="385"/>
      <c r="BOT436" s="385"/>
      <c r="BOU436" s="385"/>
      <c r="BOV436" s="385"/>
      <c r="BOW436" s="385"/>
      <c r="BOX436" s="385"/>
      <c r="BOY436" s="385"/>
      <c r="BOZ436" s="385"/>
      <c r="BPA436" s="385"/>
      <c r="BPB436" s="385"/>
      <c r="BPC436" s="385"/>
      <c r="BPD436" s="385"/>
      <c r="BPE436" s="385"/>
      <c r="BPF436" s="385"/>
      <c r="BPG436" s="385"/>
      <c r="BPH436" s="385"/>
      <c r="BPI436" s="385"/>
      <c r="BPJ436" s="385"/>
      <c r="BPK436" s="385"/>
      <c r="BPL436" s="385"/>
      <c r="BPM436" s="385"/>
      <c r="BPN436" s="385"/>
      <c r="BPO436" s="385"/>
      <c r="BPP436" s="385"/>
      <c r="BPQ436" s="385"/>
      <c r="BPR436" s="385"/>
      <c r="BPS436" s="385"/>
      <c r="BPT436" s="385"/>
      <c r="BPU436" s="385"/>
      <c r="BPV436" s="385"/>
      <c r="BPW436" s="385"/>
      <c r="BPX436" s="385"/>
      <c r="BPY436" s="385"/>
      <c r="BPZ436" s="385"/>
      <c r="BQA436" s="385"/>
      <c r="BQB436" s="385"/>
      <c r="BQC436" s="385"/>
      <c r="BQD436" s="385"/>
      <c r="BQE436" s="385"/>
      <c r="BQF436" s="385"/>
      <c r="BQG436" s="385"/>
      <c r="BQH436" s="385"/>
      <c r="BQI436" s="385"/>
      <c r="BQJ436" s="385"/>
      <c r="BQK436" s="385"/>
      <c r="BQL436" s="385"/>
      <c r="BQM436" s="385"/>
      <c r="BQN436" s="385"/>
      <c r="BQO436" s="385"/>
      <c r="BQP436" s="385"/>
      <c r="BQQ436" s="385"/>
      <c r="BQR436" s="385"/>
      <c r="BQS436" s="385"/>
      <c r="BQT436" s="385"/>
      <c r="BQU436" s="385"/>
      <c r="BQV436" s="385"/>
      <c r="BQW436" s="385"/>
      <c r="BQX436" s="385"/>
      <c r="BQY436" s="385"/>
      <c r="BQZ436" s="385"/>
      <c r="BRA436" s="385"/>
      <c r="BRB436" s="385"/>
      <c r="BRC436" s="385"/>
      <c r="BRD436" s="385"/>
      <c r="BRE436" s="385"/>
      <c r="BRF436" s="385"/>
      <c r="BRG436" s="385"/>
      <c r="BRH436" s="385"/>
      <c r="BRI436" s="385"/>
      <c r="BRJ436" s="385"/>
      <c r="BRK436" s="385"/>
      <c r="BRL436" s="385"/>
      <c r="BRM436" s="385"/>
      <c r="BRN436" s="385"/>
      <c r="BRO436" s="385"/>
      <c r="BRP436" s="385"/>
      <c r="BRQ436" s="385"/>
      <c r="BRR436" s="385"/>
      <c r="BRS436" s="385"/>
      <c r="BRT436" s="385"/>
      <c r="BRU436" s="385"/>
      <c r="BRV436" s="385"/>
      <c r="BRW436" s="385"/>
      <c r="BRX436" s="385"/>
      <c r="BRY436" s="385"/>
      <c r="BRZ436" s="385"/>
      <c r="BSA436" s="385"/>
      <c r="BSB436" s="385"/>
      <c r="BSC436" s="385"/>
      <c r="BSD436" s="385"/>
      <c r="BSE436" s="385"/>
      <c r="BSF436" s="385"/>
      <c r="BSG436" s="385"/>
      <c r="BSH436" s="385"/>
      <c r="BSI436" s="385"/>
      <c r="BSJ436" s="385"/>
      <c r="BSK436" s="385"/>
      <c r="BSL436" s="385"/>
      <c r="BSM436" s="385"/>
      <c r="BSN436" s="385"/>
      <c r="BSO436" s="385"/>
      <c r="BSP436" s="385"/>
      <c r="BSQ436" s="385"/>
      <c r="BSR436" s="385"/>
      <c r="BSS436" s="385"/>
      <c r="BST436" s="385"/>
      <c r="BSU436" s="385"/>
      <c r="BSV436" s="385"/>
      <c r="BSW436" s="385"/>
      <c r="BSX436" s="385"/>
      <c r="BSY436" s="385"/>
      <c r="BSZ436" s="385"/>
      <c r="BTA436" s="385"/>
      <c r="BTB436" s="385"/>
      <c r="BTC436" s="385"/>
      <c r="BTD436" s="385"/>
      <c r="BTE436" s="385"/>
      <c r="BTF436" s="385"/>
      <c r="BTG436" s="385"/>
      <c r="BTH436" s="385"/>
      <c r="BTI436" s="385"/>
      <c r="BTJ436" s="385"/>
      <c r="BTK436" s="385"/>
      <c r="BTL436" s="385"/>
      <c r="BTM436" s="385"/>
      <c r="BTN436" s="385"/>
      <c r="BTO436" s="385"/>
      <c r="BTP436" s="385"/>
      <c r="BTQ436" s="385"/>
      <c r="BTR436" s="385"/>
      <c r="BTS436" s="385"/>
      <c r="BTT436" s="385"/>
      <c r="BTU436" s="385"/>
      <c r="BTV436" s="385"/>
      <c r="BTW436" s="385"/>
      <c r="BTX436" s="385"/>
      <c r="BTY436" s="385"/>
      <c r="BTZ436" s="385"/>
      <c r="BUA436" s="385"/>
      <c r="BUB436" s="385"/>
      <c r="BUC436" s="385"/>
      <c r="BUD436" s="385"/>
      <c r="BUE436" s="385"/>
      <c r="BUF436" s="385"/>
      <c r="BUG436" s="385"/>
      <c r="BUH436" s="385"/>
      <c r="BUI436" s="385"/>
      <c r="BUJ436" s="385"/>
      <c r="BUK436" s="385"/>
      <c r="BUL436" s="385"/>
      <c r="BUM436" s="385"/>
      <c r="BUN436" s="385"/>
      <c r="BUO436" s="385"/>
      <c r="BUP436" s="385"/>
      <c r="BUQ436" s="385"/>
      <c r="BUR436" s="385"/>
      <c r="BUS436" s="385"/>
      <c r="BUT436" s="385"/>
      <c r="BUU436" s="385"/>
      <c r="BUV436" s="385"/>
      <c r="BUW436" s="385"/>
      <c r="BUX436" s="385"/>
      <c r="BUY436" s="385"/>
      <c r="BUZ436" s="385"/>
      <c r="BVA436" s="385"/>
      <c r="BVB436" s="385"/>
      <c r="BVC436" s="385"/>
      <c r="BVD436" s="385"/>
      <c r="BVE436" s="385"/>
      <c r="BVF436" s="385"/>
      <c r="BVG436" s="385"/>
      <c r="BVH436" s="385"/>
      <c r="BVI436" s="385"/>
      <c r="BVJ436" s="385"/>
      <c r="BVK436" s="385"/>
      <c r="BVL436" s="385"/>
      <c r="BVM436" s="385"/>
      <c r="BVN436" s="385"/>
      <c r="BVO436" s="385"/>
      <c r="BVP436" s="385"/>
      <c r="BVQ436" s="385"/>
      <c r="BVR436" s="385"/>
      <c r="BVS436" s="385"/>
      <c r="BVT436" s="385"/>
      <c r="BVU436" s="385"/>
      <c r="BVV436" s="385"/>
      <c r="BVW436" s="385"/>
      <c r="BVX436" s="385"/>
      <c r="BVY436" s="385"/>
      <c r="BVZ436" s="385"/>
      <c r="BWA436" s="385"/>
      <c r="BWB436" s="385"/>
      <c r="BWC436" s="385"/>
      <c r="BWD436" s="385"/>
      <c r="BWE436" s="385"/>
      <c r="BWF436" s="385"/>
      <c r="BWG436" s="385"/>
      <c r="BWH436" s="385"/>
      <c r="BWI436" s="385"/>
      <c r="BWJ436" s="385"/>
      <c r="BWK436" s="385"/>
      <c r="BWL436" s="385"/>
      <c r="BWM436" s="385"/>
      <c r="BWN436" s="385"/>
      <c r="BWO436" s="385"/>
      <c r="BWP436" s="385"/>
      <c r="BWQ436" s="385"/>
      <c r="BWR436" s="385"/>
      <c r="BWS436" s="385"/>
      <c r="BWT436" s="385"/>
      <c r="BWU436" s="385"/>
      <c r="BWV436" s="385"/>
      <c r="BWW436" s="385"/>
      <c r="BWX436" s="385"/>
      <c r="BWY436" s="385"/>
      <c r="BWZ436" s="385"/>
      <c r="BXA436" s="385"/>
      <c r="BXB436" s="385"/>
      <c r="BXC436" s="385"/>
      <c r="BXD436" s="385"/>
      <c r="BXE436" s="385"/>
      <c r="BXF436" s="385"/>
      <c r="BXG436" s="385"/>
      <c r="BXH436" s="385"/>
      <c r="BXI436" s="385"/>
      <c r="BXJ436" s="385"/>
      <c r="BXK436" s="385"/>
      <c r="BXL436" s="385"/>
      <c r="BXM436" s="385"/>
      <c r="BXN436" s="385"/>
      <c r="BXO436" s="385"/>
      <c r="BXP436" s="385"/>
      <c r="BXQ436" s="385"/>
      <c r="BXR436" s="385"/>
      <c r="BXS436" s="385"/>
      <c r="BXT436" s="385"/>
      <c r="BXU436" s="385"/>
      <c r="BXV436" s="385"/>
      <c r="BXW436" s="385"/>
      <c r="BXX436" s="385"/>
      <c r="BXY436" s="385"/>
      <c r="BXZ436" s="385"/>
      <c r="BYA436" s="385"/>
      <c r="BYB436" s="385"/>
      <c r="BYC436" s="385"/>
      <c r="BYD436" s="385"/>
      <c r="BYE436" s="385"/>
      <c r="BYF436" s="385"/>
      <c r="BYG436" s="385"/>
      <c r="BYH436" s="385"/>
      <c r="BYI436" s="385"/>
      <c r="BYJ436" s="385"/>
      <c r="BYK436" s="385"/>
      <c r="BYL436" s="385"/>
      <c r="BYM436" s="385"/>
      <c r="BYN436" s="385"/>
      <c r="BYO436" s="385"/>
      <c r="BYP436" s="385"/>
      <c r="BYQ436" s="385"/>
      <c r="BYR436" s="385"/>
      <c r="BYS436" s="385"/>
      <c r="BYT436" s="385"/>
      <c r="BYU436" s="385"/>
      <c r="BYV436" s="385"/>
      <c r="BYW436" s="385"/>
      <c r="BYX436" s="385"/>
      <c r="BYY436" s="385"/>
      <c r="BYZ436" s="385"/>
      <c r="BZA436" s="385"/>
      <c r="BZB436" s="385"/>
      <c r="BZC436" s="385"/>
      <c r="BZD436" s="385"/>
      <c r="BZE436" s="385"/>
      <c r="BZF436" s="385"/>
      <c r="BZG436" s="385"/>
      <c r="BZH436" s="385"/>
      <c r="BZI436" s="385"/>
      <c r="BZJ436" s="385"/>
      <c r="BZK436" s="385"/>
      <c r="BZL436" s="385"/>
      <c r="BZM436" s="385"/>
      <c r="BZN436" s="385"/>
      <c r="BZO436" s="385"/>
      <c r="BZP436" s="385"/>
      <c r="BZQ436" s="385"/>
      <c r="BZR436" s="385"/>
      <c r="BZS436" s="385"/>
      <c r="BZT436" s="385"/>
      <c r="BZU436" s="385"/>
      <c r="BZV436" s="385"/>
      <c r="BZW436" s="385"/>
      <c r="BZX436" s="385"/>
      <c r="BZY436" s="385"/>
      <c r="BZZ436" s="385"/>
      <c r="CAA436" s="385"/>
      <c r="CAB436" s="385"/>
      <c r="CAC436" s="385"/>
      <c r="CAD436" s="385"/>
      <c r="CAE436" s="385"/>
      <c r="CAF436" s="385"/>
      <c r="CAG436" s="385"/>
      <c r="CAH436" s="385"/>
      <c r="CAI436" s="385"/>
      <c r="CAJ436" s="385"/>
      <c r="CAK436" s="385"/>
      <c r="CAL436" s="385"/>
      <c r="CAM436" s="385"/>
      <c r="CAN436" s="385"/>
      <c r="CAO436" s="385"/>
      <c r="CAP436" s="385"/>
      <c r="CAQ436" s="385"/>
      <c r="CAR436" s="385"/>
      <c r="CAS436" s="385"/>
      <c r="CAT436" s="385"/>
      <c r="CAU436" s="385"/>
      <c r="CAV436" s="385"/>
      <c r="CAW436" s="385"/>
      <c r="CAX436" s="385"/>
      <c r="CAY436" s="385"/>
      <c r="CAZ436" s="385"/>
      <c r="CBA436" s="385"/>
      <c r="CBB436" s="385"/>
      <c r="CBC436" s="385"/>
      <c r="CBD436" s="385"/>
      <c r="CBE436" s="385"/>
      <c r="CBF436" s="385"/>
      <c r="CBG436" s="385"/>
      <c r="CBH436" s="385"/>
      <c r="CBI436" s="385"/>
      <c r="CBJ436" s="385"/>
      <c r="CBK436" s="385"/>
      <c r="CBL436" s="385"/>
      <c r="CBM436" s="385"/>
      <c r="CBN436" s="385"/>
      <c r="CBO436" s="385"/>
      <c r="CBP436" s="385"/>
      <c r="CBQ436" s="385"/>
      <c r="CBR436" s="385"/>
      <c r="CBS436" s="385"/>
      <c r="CBT436" s="385"/>
      <c r="CBU436" s="385"/>
      <c r="CBV436" s="385"/>
      <c r="CBW436" s="385"/>
      <c r="CBX436" s="385"/>
      <c r="CBY436" s="385"/>
      <c r="CBZ436" s="385"/>
      <c r="CCA436" s="385"/>
      <c r="CCB436" s="385"/>
      <c r="CCC436" s="385"/>
      <c r="CCD436" s="385"/>
      <c r="CCE436" s="385"/>
      <c r="CCF436" s="385"/>
      <c r="CCG436" s="385"/>
      <c r="CCH436" s="385"/>
      <c r="CCI436" s="385"/>
      <c r="CCJ436" s="385"/>
      <c r="CCK436" s="385"/>
      <c r="CCL436" s="385"/>
      <c r="CCM436" s="385"/>
      <c r="CCN436" s="385"/>
      <c r="CCO436" s="385"/>
      <c r="CCP436" s="385"/>
      <c r="CCQ436" s="385"/>
      <c r="CCR436" s="385"/>
      <c r="CCS436" s="385"/>
      <c r="CCT436" s="385"/>
      <c r="CCU436" s="385"/>
      <c r="CCV436" s="385"/>
      <c r="CCW436" s="385"/>
      <c r="CCX436" s="385"/>
      <c r="CCY436" s="385"/>
      <c r="CCZ436" s="385"/>
      <c r="CDA436" s="385"/>
      <c r="CDB436" s="385"/>
      <c r="CDC436" s="385"/>
      <c r="CDD436" s="385"/>
      <c r="CDE436" s="385"/>
      <c r="CDF436" s="385"/>
      <c r="CDG436" s="385"/>
      <c r="CDH436" s="385"/>
      <c r="CDI436" s="385"/>
      <c r="CDJ436" s="385"/>
      <c r="CDK436" s="385"/>
      <c r="CDL436" s="385"/>
      <c r="CDM436" s="385"/>
      <c r="CDN436" s="385"/>
      <c r="CDO436" s="385"/>
      <c r="CDP436" s="385"/>
      <c r="CDQ436" s="385"/>
      <c r="CDR436" s="385"/>
      <c r="CDS436" s="385"/>
      <c r="CDT436" s="385"/>
      <c r="CDU436" s="385"/>
      <c r="CDV436" s="385"/>
      <c r="CDW436" s="385"/>
      <c r="CDX436" s="385"/>
      <c r="CDY436" s="385"/>
      <c r="CDZ436" s="385"/>
      <c r="CEA436" s="385"/>
      <c r="CEB436" s="385"/>
      <c r="CEC436" s="385"/>
      <c r="CED436" s="385"/>
      <c r="CEE436" s="385"/>
      <c r="CEF436" s="385"/>
      <c r="CEG436" s="385"/>
      <c r="CEH436" s="385"/>
      <c r="CEI436" s="385"/>
      <c r="CEJ436" s="385"/>
      <c r="CEK436" s="385"/>
      <c r="CEL436" s="385"/>
      <c r="CEM436" s="385"/>
      <c r="CEN436" s="385"/>
      <c r="CEO436" s="385"/>
      <c r="CEP436" s="385"/>
      <c r="CEQ436" s="385"/>
      <c r="CER436" s="385"/>
      <c r="CES436" s="385"/>
      <c r="CET436" s="385"/>
      <c r="CEU436" s="385"/>
      <c r="CEV436" s="385"/>
      <c r="CEW436" s="385"/>
      <c r="CEX436" s="385"/>
      <c r="CEY436" s="385"/>
      <c r="CEZ436" s="385"/>
      <c r="CFA436" s="385"/>
      <c r="CFB436" s="385"/>
      <c r="CFC436" s="385"/>
      <c r="CFD436" s="385"/>
      <c r="CFE436" s="385"/>
      <c r="CFF436" s="385"/>
      <c r="CFG436" s="385"/>
      <c r="CFH436" s="385"/>
      <c r="CFI436" s="385"/>
      <c r="CFJ436" s="385"/>
      <c r="CFK436" s="385"/>
      <c r="CFL436" s="385"/>
      <c r="CFM436" s="385"/>
      <c r="CFN436" s="385"/>
      <c r="CFO436" s="385"/>
      <c r="CFP436" s="385"/>
      <c r="CFQ436" s="385"/>
      <c r="CFR436" s="385"/>
      <c r="CFS436" s="385"/>
      <c r="CFT436" s="385"/>
      <c r="CFU436" s="385"/>
      <c r="CFV436" s="385"/>
      <c r="CFW436" s="385"/>
      <c r="CFX436" s="385"/>
      <c r="CFY436" s="385"/>
      <c r="CFZ436" s="385"/>
      <c r="CGA436" s="385"/>
      <c r="CGB436" s="385"/>
      <c r="CGC436" s="385"/>
      <c r="CGD436" s="385"/>
      <c r="CGE436" s="385"/>
      <c r="CGF436" s="385"/>
      <c r="CGG436" s="385"/>
      <c r="CGH436" s="385"/>
      <c r="CGI436" s="385"/>
      <c r="CGJ436" s="385"/>
      <c r="CGK436" s="385"/>
      <c r="CGL436" s="385"/>
      <c r="CGM436" s="385"/>
      <c r="CGN436" s="385"/>
      <c r="CGO436" s="385"/>
      <c r="CGP436" s="385"/>
      <c r="CGQ436" s="385"/>
      <c r="CGR436" s="385"/>
      <c r="CGS436" s="385"/>
      <c r="CGT436" s="385"/>
      <c r="CGU436" s="385"/>
      <c r="CGV436" s="385"/>
      <c r="CGW436" s="385"/>
      <c r="CGX436" s="385"/>
      <c r="CGY436" s="385"/>
      <c r="CGZ436" s="385"/>
      <c r="CHA436" s="385"/>
      <c r="CHB436" s="385"/>
      <c r="CHC436" s="385"/>
      <c r="CHD436" s="385"/>
      <c r="CHE436" s="385"/>
      <c r="CHF436" s="385"/>
      <c r="CHG436" s="385"/>
      <c r="CHH436" s="385"/>
      <c r="CHI436" s="385"/>
      <c r="CHJ436" s="385"/>
      <c r="CHK436" s="385"/>
      <c r="CHL436" s="385"/>
      <c r="CHM436" s="385"/>
      <c r="CHN436" s="385"/>
      <c r="CHO436" s="385"/>
      <c r="CHP436" s="385"/>
      <c r="CHQ436" s="385"/>
      <c r="CHR436" s="385"/>
      <c r="CHS436" s="385"/>
      <c r="CHT436" s="385"/>
      <c r="CHU436" s="385"/>
      <c r="CHV436" s="385"/>
      <c r="CHW436" s="385"/>
      <c r="CHX436" s="385"/>
      <c r="CHY436" s="385"/>
      <c r="CHZ436" s="385"/>
      <c r="CIA436" s="385"/>
      <c r="CIB436" s="385"/>
      <c r="CIC436" s="385"/>
      <c r="CID436" s="385"/>
      <c r="CIE436" s="385"/>
      <c r="CIF436" s="385"/>
      <c r="CIG436" s="385"/>
      <c r="CIH436" s="385"/>
      <c r="CII436" s="385"/>
      <c r="CIJ436" s="385"/>
      <c r="CIK436" s="385"/>
      <c r="CIL436" s="385"/>
      <c r="CIM436" s="385"/>
      <c r="CIN436" s="385"/>
      <c r="CIO436" s="385"/>
      <c r="CIP436" s="385"/>
      <c r="CIQ436" s="385"/>
      <c r="CIR436" s="385"/>
      <c r="CIS436" s="385"/>
      <c r="CIT436" s="385"/>
      <c r="CIU436" s="385"/>
      <c r="CIV436" s="385"/>
      <c r="CIW436" s="385"/>
      <c r="CIX436" s="385"/>
      <c r="CIY436" s="385"/>
      <c r="CIZ436" s="385"/>
      <c r="CJA436" s="385"/>
      <c r="CJB436" s="385"/>
      <c r="CJC436" s="385"/>
      <c r="CJD436" s="385"/>
      <c r="CJE436" s="385"/>
      <c r="CJF436" s="385"/>
      <c r="CJG436" s="385"/>
      <c r="CJH436" s="385"/>
      <c r="CJI436" s="385"/>
      <c r="CJJ436" s="385"/>
      <c r="CJK436" s="385"/>
      <c r="CJL436" s="385"/>
      <c r="CJM436" s="385"/>
      <c r="CJN436" s="385"/>
      <c r="CJO436" s="385"/>
      <c r="CJP436" s="385"/>
      <c r="CJQ436" s="385"/>
      <c r="CJR436" s="385"/>
      <c r="CJS436" s="385"/>
      <c r="CJT436" s="385"/>
      <c r="CJU436" s="385"/>
      <c r="CJV436" s="385"/>
      <c r="CJW436" s="385"/>
      <c r="CJX436" s="385"/>
      <c r="CJY436" s="385"/>
      <c r="CJZ436" s="385"/>
      <c r="CKA436" s="385"/>
      <c r="CKB436" s="385"/>
      <c r="CKC436" s="385"/>
      <c r="CKD436" s="385"/>
      <c r="CKE436" s="385"/>
      <c r="CKF436" s="385"/>
      <c r="CKG436" s="385"/>
      <c r="CKH436" s="385"/>
      <c r="CKI436" s="385"/>
      <c r="CKJ436" s="385"/>
      <c r="CKK436" s="385"/>
      <c r="CKL436" s="385"/>
      <c r="CKM436" s="385"/>
      <c r="CKN436" s="385"/>
      <c r="CKO436" s="385"/>
      <c r="CKP436" s="385"/>
      <c r="CKQ436" s="385"/>
      <c r="CKR436" s="385"/>
      <c r="CKS436" s="385"/>
      <c r="CKT436" s="385"/>
      <c r="CKU436" s="385"/>
      <c r="CKV436" s="385"/>
      <c r="CKW436" s="385"/>
      <c r="CKX436" s="385"/>
      <c r="CKY436" s="385"/>
      <c r="CKZ436" s="385"/>
      <c r="CLA436" s="385"/>
      <c r="CLB436" s="385"/>
      <c r="CLC436" s="385"/>
      <c r="CLD436" s="385"/>
      <c r="CLE436" s="385"/>
      <c r="CLF436" s="385"/>
      <c r="CLG436" s="385"/>
      <c r="CLH436" s="385"/>
      <c r="CLI436" s="385"/>
      <c r="CLJ436" s="385"/>
      <c r="CLK436" s="385"/>
      <c r="CLL436" s="385"/>
      <c r="CLM436" s="385"/>
      <c r="CLN436" s="385"/>
      <c r="CLO436" s="385"/>
      <c r="CLP436" s="385"/>
      <c r="CLQ436" s="385"/>
      <c r="CLR436" s="385"/>
      <c r="CLS436" s="385"/>
      <c r="CLT436" s="385"/>
      <c r="CLU436" s="385"/>
      <c r="CLV436" s="385"/>
      <c r="CLW436" s="385"/>
      <c r="CLX436" s="385"/>
      <c r="CLY436" s="385"/>
      <c r="CLZ436" s="385"/>
      <c r="CMA436" s="385"/>
      <c r="CMB436" s="385"/>
      <c r="CMC436" s="385"/>
      <c r="CMD436" s="385"/>
      <c r="CME436" s="385"/>
      <c r="CMF436" s="385"/>
      <c r="CMG436" s="385"/>
      <c r="CMH436" s="385"/>
      <c r="CMI436" s="385"/>
      <c r="CMJ436" s="385"/>
      <c r="CMK436" s="385"/>
      <c r="CML436" s="385"/>
      <c r="CMM436" s="385"/>
      <c r="CMN436" s="385"/>
      <c r="CMO436" s="385"/>
      <c r="CMP436" s="385"/>
      <c r="CMQ436" s="385"/>
      <c r="CMR436" s="385"/>
      <c r="CMS436" s="385"/>
      <c r="CMT436" s="385"/>
      <c r="CMU436" s="385"/>
      <c r="CMV436" s="385"/>
      <c r="CMW436" s="385"/>
      <c r="CMX436" s="385"/>
      <c r="CMY436" s="385"/>
      <c r="CMZ436" s="385"/>
      <c r="CNA436" s="385"/>
      <c r="CNB436" s="385"/>
      <c r="CNC436" s="385"/>
      <c r="CND436" s="385"/>
      <c r="CNE436" s="385"/>
      <c r="CNF436" s="385"/>
      <c r="CNG436" s="385"/>
      <c r="CNH436" s="385"/>
      <c r="CNI436" s="385"/>
      <c r="CNJ436" s="385"/>
      <c r="CNK436" s="385"/>
      <c r="CNL436" s="385"/>
      <c r="CNM436" s="385"/>
      <c r="CNN436" s="385"/>
      <c r="CNO436" s="385"/>
      <c r="CNP436" s="385"/>
      <c r="CNQ436" s="385"/>
      <c r="CNR436" s="385"/>
      <c r="CNS436" s="385"/>
      <c r="CNT436" s="385"/>
      <c r="CNU436" s="385"/>
      <c r="CNV436" s="385"/>
      <c r="CNW436" s="385"/>
      <c r="CNX436" s="385"/>
      <c r="CNY436" s="385"/>
      <c r="CNZ436" s="385"/>
      <c r="COA436" s="385"/>
      <c r="COB436" s="385"/>
      <c r="COC436" s="385"/>
      <c r="COD436" s="385"/>
      <c r="COE436" s="385"/>
      <c r="COF436" s="385"/>
      <c r="COG436" s="385"/>
      <c r="COH436" s="385"/>
      <c r="COI436" s="385"/>
      <c r="COJ436" s="385"/>
      <c r="COK436" s="385"/>
      <c r="COL436" s="385"/>
      <c r="COM436" s="385"/>
      <c r="CON436" s="385"/>
      <c r="COO436" s="385"/>
      <c r="COP436" s="385"/>
      <c r="COQ436" s="385"/>
      <c r="COR436" s="385"/>
      <c r="COS436" s="385"/>
      <c r="COT436" s="385"/>
      <c r="COU436" s="385"/>
      <c r="COV436" s="385"/>
      <c r="COW436" s="385"/>
      <c r="COX436" s="385"/>
      <c r="COY436" s="385"/>
      <c r="COZ436" s="385"/>
      <c r="CPA436" s="385"/>
      <c r="CPB436" s="385"/>
      <c r="CPC436" s="385"/>
      <c r="CPD436" s="385"/>
      <c r="CPE436" s="385"/>
      <c r="CPF436" s="385"/>
      <c r="CPG436" s="385"/>
      <c r="CPH436" s="385"/>
      <c r="CPI436" s="385"/>
      <c r="CPJ436" s="385"/>
      <c r="CPK436" s="385"/>
      <c r="CPL436" s="385"/>
      <c r="CPM436" s="385"/>
      <c r="CPN436" s="385"/>
      <c r="CPO436" s="385"/>
      <c r="CPP436" s="385"/>
      <c r="CPQ436" s="385"/>
      <c r="CPR436" s="385"/>
      <c r="CPS436" s="385"/>
      <c r="CPT436" s="385"/>
      <c r="CPU436" s="385"/>
      <c r="CPV436" s="385"/>
      <c r="CPW436" s="385"/>
      <c r="CPX436" s="385"/>
      <c r="CPY436" s="385"/>
      <c r="CPZ436" s="385"/>
      <c r="CQA436" s="385"/>
      <c r="CQB436" s="385"/>
      <c r="CQC436" s="385"/>
      <c r="CQD436" s="385"/>
      <c r="CQE436" s="385"/>
      <c r="CQF436" s="385"/>
      <c r="CQG436" s="385"/>
      <c r="CQH436" s="385"/>
      <c r="CQI436" s="385"/>
      <c r="CQJ436" s="385"/>
      <c r="CQK436" s="385"/>
      <c r="CQL436" s="385"/>
      <c r="CQM436" s="385"/>
      <c r="CQN436" s="385"/>
      <c r="CQO436" s="385"/>
      <c r="CQP436" s="385"/>
      <c r="CQQ436" s="385"/>
      <c r="CQR436" s="385"/>
      <c r="CQS436" s="385"/>
      <c r="CQT436" s="385"/>
      <c r="CQU436" s="385"/>
      <c r="CQV436" s="385"/>
      <c r="CQW436" s="385"/>
      <c r="CQX436" s="385"/>
      <c r="CQY436" s="385"/>
      <c r="CQZ436" s="385"/>
      <c r="CRA436" s="385"/>
      <c r="CRB436" s="385"/>
      <c r="CRC436" s="385"/>
      <c r="CRD436" s="385"/>
      <c r="CRE436" s="385"/>
      <c r="CRF436" s="385"/>
      <c r="CRG436" s="385"/>
      <c r="CRH436" s="385"/>
      <c r="CRI436" s="385"/>
      <c r="CRJ436" s="385"/>
      <c r="CRK436" s="385"/>
      <c r="CRL436" s="385"/>
      <c r="CRM436" s="385"/>
      <c r="CRN436" s="385"/>
      <c r="CRO436" s="385"/>
      <c r="CRP436" s="385"/>
      <c r="CRQ436" s="385"/>
      <c r="CRR436" s="385"/>
      <c r="CRS436" s="385"/>
      <c r="CRT436" s="385"/>
      <c r="CRU436" s="385"/>
      <c r="CRV436" s="385"/>
      <c r="CRW436" s="385"/>
      <c r="CRX436" s="385"/>
      <c r="CRY436" s="385"/>
      <c r="CRZ436" s="385"/>
      <c r="CSA436" s="385"/>
      <c r="CSB436" s="385"/>
      <c r="CSC436" s="385"/>
      <c r="CSD436" s="385"/>
      <c r="CSE436" s="385"/>
      <c r="CSF436" s="385"/>
      <c r="CSG436" s="385"/>
      <c r="CSH436" s="385"/>
      <c r="CSI436" s="385"/>
      <c r="CSJ436" s="385"/>
      <c r="CSK436" s="385"/>
      <c r="CSL436" s="385"/>
      <c r="CSM436" s="385"/>
      <c r="CSN436" s="385"/>
      <c r="CSO436" s="385"/>
      <c r="CSP436" s="385"/>
      <c r="CSQ436" s="385"/>
      <c r="CSR436" s="385"/>
      <c r="CSS436" s="385"/>
      <c r="CST436" s="385"/>
      <c r="CSU436" s="385"/>
      <c r="CSV436" s="385"/>
      <c r="CSW436" s="385"/>
      <c r="CSX436" s="385"/>
      <c r="CSY436" s="385"/>
      <c r="CSZ436" s="385"/>
      <c r="CTA436" s="385"/>
      <c r="CTB436" s="385"/>
      <c r="CTC436" s="385"/>
      <c r="CTD436" s="385"/>
      <c r="CTE436" s="385"/>
      <c r="CTF436" s="385"/>
      <c r="CTG436" s="385"/>
      <c r="CTH436" s="385"/>
      <c r="CTI436" s="385"/>
      <c r="CTJ436" s="385"/>
      <c r="CTK436" s="385"/>
      <c r="CTL436" s="385"/>
      <c r="CTM436" s="385"/>
      <c r="CTN436" s="385"/>
      <c r="CTO436" s="385"/>
      <c r="CTP436" s="385"/>
      <c r="CTQ436" s="385"/>
      <c r="CTR436" s="385"/>
      <c r="CTS436" s="385"/>
      <c r="CTT436" s="385"/>
      <c r="CTU436" s="385"/>
      <c r="CTV436" s="385"/>
      <c r="CTW436" s="385"/>
      <c r="CTX436" s="385"/>
      <c r="CTY436" s="385"/>
      <c r="CTZ436" s="385"/>
      <c r="CUA436" s="385"/>
      <c r="CUB436" s="385"/>
      <c r="CUC436" s="385"/>
      <c r="CUD436" s="385"/>
      <c r="CUE436" s="385"/>
      <c r="CUF436" s="385"/>
      <c r="CUG436" s="385"/>
      <c r="CUH436" s="385"/>
      <c r="CUI436" s="385"/>
      <c r="CUJ436" s="385"/>
      <c r="CUK436" s="385"/>
      <c r="CUL436" s="385"/>
      <c r="CUM436" s="385"/>
      <c r="CUN436" s="385"/>
      <c r="CUO436" s="385"/>
      <c r="CUP436" s="385"/>
      <c r="CUQ436" s="385"/>
      <c r="CUR436" s="385"/>
      <c r="CUS436" s="385"/>
      <c r="CUT436" s="385"/>
      <c r="CUU436" s="385"/>
      <c r="CUV436" s="385"/>
      <c r="CUW436" s="385"/>
      <c r="CUX436" s="385"/>
      <c r="CUY436" s="385"/>
      <c r="CUZ436" s="385"/>
      <c r="CVA436" s="385"/>
      <c r="CVB436" s="385"/>
      <c r="CVC436" s="385"/>
      <c r="CVD436" s="385"/>
      <c r="CVE436" s="385"/>
      <c r="CVF436" s="385"/>
      <c r="CVG436" s="385"/>
      <c r="CVH436" s="385"/>
      <c r="CVI436" s="385"/>
      <c r="CVJ436" s="385"/>
      <c r="CVK436" s="385"/>
      <c r="CVL436" s="385"/>
      <c r="CVM436" s="385"/>
      <c r="CVN436" s="385"/>
      <c r="CVO436" s="385"/>
      <c r="CVP436" s="385"/>
      <c r="CVQ436" s="385"/>
      <c r="CVR436" s="385"/>
      <c r="CVS436" s="385"/>
      <c r="CVT436" s="385"/>
      <c r="CVU436" s="385"/>
      <c r="CVV436" s="385"/>
      <c r="CVW436" s="385"/>
      <c r="CVX436" s="385"/>
      <c r="CVY436" s="385"/>
      <c r="CVZ436" s="385"/>
      <c r="CWA436" s="385"/>
      <c r="CWB436" s="385"/>
      <c r="CWC436" s="385"/>
      <c r="CWD436" s="385"/>
      <c r="CWE436" s="385"/>
      <c r="CWF436" s="385"/>
      <c r="CWG436" s="385"/>
      <c r="CWH436" s="385"/>
      <c r="CWI436" s="385"/>
      <c r="CWJ436" s="385"/>
      <c r="CWK436" s="385"/>
      <c r="CWL436" s="385"/>
      <c r="CWM436" s="385"/>
      <c r="CWN436" s="385"/>
      <c r="CWO436" s="385"/>
      <c r="CWP436" s="385"/>
      <c r="CWQ436" s="385"/>
      <c r="CWR436" s="385"/>
      <c r="CWS436" s="385"/>
      <c r="CWT436" s="385"/>
      <c r="CWU436" s="385"/>
      <c r="CWV436" s="385"/>
      <c r="CWW436" s="385"/>
      <c r="CWX436" s="385"/>
      <c r="CWY436" s="385"/>
      <c r="CWZ436" s="385"/>
      <c r="CXA436" s="385"/>
      <c r="CXB436" s="385"/>
      <c r="CXC436" s="385"/>
      <c r="CXD436" s="385"/>
      <c r="CXE436" s="385"/>
      <c r="CXF436" s="385"/>
      <c r="CXG436" s="385"/>
      <c r="CXH436" s="385"/>
      <c r="CXI436" s="385"/>
      <c r="CXJ436" s="385"/>
      <c r="CXK436" s="385"/>
      <c r="CXL436" s="385"/>
      <c r="CXM436" s="385"/>
      <c r="CXN436" s="385"/>
      <c r="CXO436" s="385"/>
      <c r="CXP436" s="385"/>
      <c r="CXQ436" s="385"/>
      <c r="CXR436" s="385"/>
      <c r="CXS436" s="385"/>
      <c r="CXT436" s="385"/>
      <c r="CXU436" s="385"/>
      <c r="CXV436" s="385"/>
      <c r="CXW436" s="385"/>
      <c r="CXX436" s="385"/>
      <c r="CXY436" s="385"/>
      <c r="CXZ436" s="385"/>
      <c r="CYA436" s="385"/>
      <c r="CYB436" s="385"/>
      <c r="CYC436" s="385"/>
      <c r="CYD436" s="385"/>
      <c r="CYE436" s="385"/>
      <c r="CYF436" s="385"/>
      <c r="CYG436" s="385"/>
      <c r="CYH436" s="385"/>
      <c r="CYI436" s="385"/>
      <c r="CYJ436" s="385"/>
      <c r="CYK436" s="385"/>
      <c r="CYL436" s="385"/>
      <c r="CYM436" s="385"/>
      <c r="CYN436" s="385"/>
      <c r="CYO436" s="385"/>
      <c r="CYP436" s="385"/>
      <c r="CYQ436" s="385"/>
      <c r="CYR436" s="385"/>
      <c r="CYS436" s="385"/>
      <c r="CYT436" s="385"/>
      <c r="CYU436" s="385"/>
      <c r="CYV436" s="385"/>
      <c r="CYW436" s="385"/>
      <c r="CYX436" s="385"/>
      <c r="CYY436" s="385"/>
      <c r="CYZ436" s="385"/>
      <c r="CZA436" s="385"/>
      <c r="CZB436" s="385"/>
      <c r="CZC436" s="385"/>
      <c r="CZD436" s="385"/>
      <c r="CZE436" s="385"/>
      <c r="CZF436" s="385"/>
      <c r="CZG436" s="385"/>
      <c r="CZH436" s="385"/>
      <c r="CZI436" s="385"/>
      <c r="CZJ436" s="385"/>
      <c r="CZK436" s="385"/>
      <c r="CZL436" s="385"/>
      <c r="CZM436" s="385"/>
      <c r="CZN436" s="385"/>
      <c r="CZO436" s="385"/>
      <c r="CZP436" s="385"/>
      <c r="CZQ436" s="385"/>
      <c r="CZR436" s="385"/>
      <c r="CZS436" s="385"/>
      <c r="CZT436" s="385"/>
      <c r="CZU436" s="385"/>
      <c r="CZV436" s="385"/>
      <c r="CZW436" s="385"/>
      <c r="CZX436" s="385"/>
      <c r="CZY436" s="385"/>
      <c r="CZZ436" s="385"/>
      <c r="DAA436" s="385"/>
      <c r="DAB436" s="385"/>
      <c r="DAC436" s="385"/>
      <c r="DAD436" s="385"/>
      <c r="DAE436" s="385"/>
      <c r="DAF436" s="385"/>
      <c r="DAG436" s="385"/>
      <c r="DAH436" s="385"/>
      <c r="DAI436" s="385"/>
      <c r="DAJ436" s="385"/>
      <c r="DAK436" s="385"/>
      <c r="DAL436" s="385"/>
      <c r="DAM436" s="385"/>
      <c r="DAN436" s="385"/>
      <c r="DAO436" s="385"/>
      <c r="DAP436" s="385"/>
      <c r="DAQ436" s="385"/>
      <c r="DAR436" s="385"/>
      <c r="DAS436" s="385"/>
      <c r="DAT436" s="385"/>
      <c r="DAU436" s="385"/>
      <c r="DAV436" s="385"/>
      <c r="DAW436" s="385"/>
      <c r="DAX436" s="385"/>
      <c r="DAY436" s="385"/>
      <c r="DAZ436" s="385"/>
      <c r="DBA436" s="385"/>
      <c r="DBB436" s="385"/>
      <c r="DBC436" s="385"/>
      <c r="DBD436" s="385"/>
      <c r="DBE436" s="385"/>
      <c r="DBF436" s="385"/>
      <c r="DBG436" s="385"/>
      <c r="DBH436" s="385"/>
      <c r="DBI436" s="385"/>
      <c r="DBJ436" s="385"/>
      <c r="DBK436" s="385"/>
      <c r="DBL436" s="385"/>
      <c r="DBM436" s="385"/>
      <c r="DBN436" s="385"/>
      <c r="DBO436" s="385"/>
      <c r="DBP436" s="385"/>
      <c r="DBQ436" s="385"/>
      <c r="DBR436" s="385"/>
      <c r="DBS436" s="385"/>
      <c r="DBT436" s="385"/>
      <c r="DBU436" s="385"/>
      <c r="DBV436" s="385"/>
      <c r="DBW436" s="385"/>
      <c r="DBX436" s="385"/>
      <c r="DBY436" s="385"/>
      <c r="DBZ436" s="385"/>
      <c r="DCA436" s="385"/>
      <c r="DCB436" s="385"/>
      <c r="DCC436" s="385"/>
      <c r="DCD436" s="385"/>
      <c r="DCE436" s="385"/>
      <c r="DCF436" s="385"/>
      <c r="DCG436" s="385"/>
      <c r="DCH436" s="385"/>
      <c r="DCI436" s="385"/>
      <c r="DCJ436" s="385"/>
      <c r="DCK436" s="385"/>
      <c r="DCL436" s="385"/>
      <c r="DCM436" s="385"/>
      <c r="DCN436" s="385"/>
      <c r="DCO436" s="385"/>
      <c r="DCP436" s="385"/>
      <c r="DCQ436" s="385"/>
      <c r="DCR436" s="385"/>
      <c r="DCS436" s="385"/>
      <c r="DCT436" s="385"/>
      <c r="DCU436" s="385"/>
      <c r="DCV436" s="385"/>
      <c r="DCW436" s="385"/>
      <c r="DCX436" s="385"/>
      <c r="DCY436" s="385"/>
      <c r="DCZ436" s="385"/>
      <c r="DDA436" s="385"/>
      <c r="DDB436" s="385"/>
      <c r="DDC436" s="385"/>
      <c r="DDD436" s="385"/>
      <c r="DDE436" s="385"/>
      <c r="DDF436" s="385"/>
      <c r="DDG436" s="385"/>
      <c r="DDH436" s="385"/>
      <c r="DDI436" s="385"/>
      <c r="DDJ436" s="385"/>
      <c r="DDK436" s="385"/>
      <c r="DDL436" s="385"/>
      <c r="DDM436" s="385"/>
      <c r="DDN436" s="385"/>
      <c r="DDO436" s="385"/>
      <c r="DDP436" s="385"/>
      <c r="DDQ436" s="385"/>
      <c r="DDR436" s="385"/>
      <c r="DDS436" s="385"/>
      <c r="DDT436" s="385"/>
      <c r="DDU436" s="385"/>
      <c r="DDV436" s="385"/>
      <c r="DDW436" s="385"/>
      <c r="DDX436" s="385"/>
      <c r="DDY436" s="385"/>
      <c r="DDZ436" s="385"/>
      <c r="DEA436" s="385"/>
      <c r="DEB436" s="385"/>
      <c r="DEC436" s="385"/>
      <c r="DED436" s="385"/>
      <c r="DEE436" s="385"/>
      <c r="DEF436" s="385"/>
      <c r="DEG436" s="385"/>
      <c r="DEH436" s="385"/>
      <c r="DEI436" s="385"/>
      <c r="DEJ436" s="385"/>
      <c r="DEK436" s="385"/>
      <c r="DEL436" s="385"/>
      <c r="DEM436" s="385"/>
      <c r="DEN436" s="385"/>
      <c r="DEO436" s="385"/>
      <c r="DEP436" s="385"/>
      <c r="DEQ436" s="385"/>
      <c r="DER436" s="385"/>
      <c r="DES436" s="385"/>
      <c r="DET436" s="385"/>
      <c r="DEU436" s="385"/>
      <c r="DEV436" s="385"/>
      <c r="DEW436" s="385"/>
      <c r="DEX436" s="385"/>
      <c r="DEY436" s="385"/>
      <c r="DEZ436" s="385"/>
      <c r="DFA436" s="385"/>
      <c r="DFB436" s="385"/>
      <c r="DFC436" s="385"/>
      <c r="DFD436" s="385"/>
      <c r="DFE436" s="385"/>
      <c r="DFF436" s="385"/>
      <c r="DFG436" s="385"/>
      <c r="DFH436" s="385"/>
      <c r="DFI436" s="385"/>
      <c r="DFJ436" s="385"/>
      <c r="DFK436" s="385"/>
      <c r="DFL436" s="385"/>
      <c r="DFM436" s="385"/>
      <c r="DFN436" s="385"/>
      <c r="DFO436" s="385"/>
      <c r="DFP436" s="385"/>
      <c r="DFQ436" s="385"/>
      <c r="DFR436" s="385"/>
      <c r="DFS436" s="385"/>
      <c r="DFT436" s="385"/>
      <c r="DFU436" s="385"/>
      <c r="DFV436" s="385"/>
      <c r="DFW436" s="385"/>
      <c r="DFX436" s="385"/>
      <c r="DFY436" s="385"/>
      <c r="DFZ436" s="385"/>
      <c r="DGA436" s="385"/>
      <c r="DGB436" s="385"/>
      <c r="DGC436" s="385"/>
      <c r="DGD436" s="385"/>
      <c r="DGE436" s="385"/>
      <c r="DGF436" s="385"/>
      <c r="DGG436" s="385"/>
      <c r="DGH436" s="385"/>
      <c r="DGI436" s="385"/>
      <c r="DGJ436" s="385"/>
      <c r="DGK436" s="385"/>
      <c r="DGL436" s="385"/>
      <c r="DGM436" s="385"/>
      <c r="DGN436" s="385"/>
      <c r="DGO436" s="385"/>
      <c r="DGP436" s="385"/>
      <c r="DGQ436" s="385"/>
      <c r="DGR436" s="385"/>
      <c r="DGS436" s="385"/>
      <c r="DGT436" s="385"/>
      <c r="DGU436" s="385"/>
      <c r="DGV436" s="385"/>
      <c r="DGW436" s="385"/>
      <c r="DGX436" s="385"/>
      <c r="DGY436" s="385"/>
      <c r="DGZ436" s="385"/>
      <c r="DHA436" s="385"/>
      <c r="DHB436" s="385"/>
      <c r="DHC436" s="385"/>
      <c r="DHD436" s="385"/>
      <c r="DHE436" s="385"/>
      <c r="DHF436" s="385"/>
      <c r="DHG436" s="385"/>
      <c r="DHH436" s="385"/>
      <c r="DHI436" s="385"/>
      <c r="DHJ436" s="385"/>
      <c r="DHK436" s="385"/>
      <c r="DHL436" s="385"/>
      <c r="DHM436" s="385"/>
      <c r="DHN436" s="385"/>
      <c r="DHO436" s="385"/>
      <c r="DHP436" s="385"/>
      <c r="DHQ436" s="385"/>
      <c r="DHR436" s="385"/>
      <c r="DHS436" s="385"/>
      <c r="DHT436" s="385"/>
      <c r="DHU436" s="385"/>
      <c r="DHV436" s="385"/>
      <c r="DHW436" s="385"/>
      <c r="DHX436" s="385"/>
      <c r="DHY436" s="385"/>
      <c r="DHZ436" s="385"/>
      <c r="DIA436" s="385"/>
      <c r="DIB436" s="385"/>
      <c r="DIC436" s="385"/>
      <c r="DID436" s="385"/>
      <c r="DIE436" s="385"/>
      <c r="DIF436" s="385"/>
      <c r="DIG436" s="385"/>
      <c r="DIH436" s="385"/>
      <c r="DII436" s="385"/>
      <c r="DIJ436" s="385"/>
      <c r="DIK436" s="385"/>
      <c r="DIL436" s="385"/>
      <c r="DIM436" s="385"/>
      <c r="DIN436" s="385"/>
      <c r="DIO436" s="385"/>
      <c r="DIP436" s="385"/>
      <c r="DIQ436" s="385"/>
      <c r="DIR436" s="385"/>
      <c r="DIS436" s="385"/>
      <c r="DIT436" s="385"/>
      <c r="DIU436" s="385"/>
      <c r="DIV436" s="385"/>
      <c r="DIW436" s="385"/>
      <c r="DIX436" s="385"/>
      <c r="DIY436" s="385"/>
      <c r="DIZ436" s="385"/>
      <c r="DJA436" s="385"/>
      <c r="DJB436" s="385"/>
      <c r="DJC436" s="385"/>
      <c r="DJD436" s="385"/>
      <c r="DJE436" s="385"/>
      <c r="DJF436" s="385"/>
      <c r="DJG436" s="385"/>
      <c r="DJH436" s="385"/>
      <c r="DJI436" s="385"/>
      <c r="DJJ436" s="385"/>
      <c r="DJK436" s="385"/>
      <c r="DJL436" s="385"/>
      <c r="DJM436" s="385"/>
      <c r="DJN436" s="385"/>
      <c r="DJO436" s="385"/>
      <c r="DJP436" s="385"/>
      <c r="DJQ436" s="385"/>
      <c r="DJR436" s="385"/>
      <c r="DJS436" s="385"/>
      <c r="DJT436" s="385"/>
      <c r="DJU436" s="385"/>
      <c r="DJV436" s="385"/>
      <c r="DJW436" s="385"/>
      <c r="DJX436" s="385"/>
      <c r="DJY436" s="385"/>
      <c r="DJZ436" s="385"/>
      <c r="DKA436" s="385"/>
      <c r="DKB436" s="385"/>
      <c r="DKC436" s="385"/>
      <c r="DKD436" s="385"/>
      <c r="DKE436" s="385"/>
      <c r="DKF436" s="385"/>
      <c r="DKG436" s="385"/>
      <c r="DKH436" s="385"/>
      <c r="DKI436" s="385"/>
      <c r="DKJ436" s="385"/>
      <c r="DKK436" s="385"/>
      <c r="DKL436" s="385"/>
      <c r="DKM436" s="385"/>
      <c r="DKN436" s="385"/>
      <c r="DKO436" s="385"/>
      <c r="DKP436" s="385"/>
      <c r="DKQ436" s="385"/>
      <c r="DKR436" s="385"/>
      <c r="DKS436" s="385"/>
      <c r="DKT436" s="385"/>
      <c r="DKU436" s="385"/>
      <c r="DKV436" s="385"/>
      <c r="DKW436" s="385"/>
      <c r="DKX436" s="385"/>
      <c r="DKY436" s="385"/>
      <c r="DKZ436" s="385"/>
      <c r="DLA436" s="385"/>
      <c r="DLB436" s="385"/>
      <c r="DLC436" s="385"/>
      <c r="DLD436" s="385"/>
      <c r="DLE436" s="385"/>
      <c r="DLF436" s="385"/>
      <c r="DLG436" s="385"/>
      <c r="DLH436" s="385"/>
      <c r="DLI436" s="385"/>
      <c r="DLJ436" s="385"/>
      <c r="DLK436" s="385"/>
      <c r="DLL436" s="385"/>
      <c r="DLM436" s="385"/>
      <c r="DLN436" s="385"/>
      <c r="DLO436" s="385"/>
      <c r="DLP436" s="385"/>
      <c r="DLQ436" s="385"/>
      <c r="DLR436" s="385"/>
      <c r="DLS436" s="385"/>
      <c r="DLT436" s="385"/>
      <c r="DLU436" s="385"/>
      <c r="DLV436" s="385"/>
      <c r="DLW436" s="385"/>
      <c r="DLX436" s="385"/>
      <c r="DLY436" s="385"/>
      <c r="DLZ436" s="385"/>
      <c r="DMA436" s="385"/>
      <c r="DMB436" s="385"/>
      <c r="DMC436" s="385"/>
      <c r="DMD436" s="385"/>
      <c r="DME436" s="385"/>
      <c r="DMF436" s="385"/>
      <c r="DMG436" s="385"/>
      <c r="DMH436" s="385"/>
      <c r="DMI436" s="385"/>
      <c r="DMJ436" s="385"/>
      <c r="DMK436" s="385"/>
      <c r="DML436" s="385"/>
      <c r="DMM436" s="385"/>
      <c r="DMN436" s="385"/>
      <c r="DMO436" s="385"/>
      <c r="DMP436" s="385"/>
      <c r="DMQ436" s="385"/>
      <c r="DMR436" s="385"/>
      <c r="DMS436" s="385"/>
      <c r="DMT436" s="385"/>
      <c r="DMU436" s="385"/>
      <c r="DMV436" s="385"/>
      <c r="DMW436" s="385"/>
      <c r="DMX436" s="385"/>
      <c r="DMY436" s="385"/>
      <c r="DMZ436" s="385"/>
      <c r="DNA436" s="385"/>
      <c r="DNB436" s="385"/>
      <c r="DNC436" s="385"/>
      <c r="DND436" s="385"/>
      <c r="DNE436" s="385"/>
      <c r="DNF436" s="385"/>
      <c r="DNG436" s="385"/>
      <c r="DNH436" s="385"/>
      <c r="DNI436" s="385"/>
      <c r="DNJ436" s="385"/>
      <c r="DNK436" s="385"/>
      <c r="DNL436" s="385"/>
      <c r="DNM436" s="385"/>
      <c r="DNN436" s="385"/>
      <c r="DNO436" s="385"/>
      <c r="DNP436" s="385"/>
      <c r="DNQ436" s="385"/>
      <c r="DNR436" s="385"/>
      <c r="DNS436" s="385"/>
      <c r="DNT436" s="385"/>
      <c r="DNU436" s="385"/>
      <c r="DNV436" s="385"/>
      <c r="DNW436" s="385"/>
      <c r="DNX436" s="385"/>
      <c r="DNY436" s="385"/>
      <c r="DNZ436" s="385"/>
      <c r="DOA436" s="385"/>
      <c r="DOB436" s="385"/>
      <c r="DOC436" s="385"/>
      <c r="DOD436" s="385"/>
      <c r="DOE436" s="385"/>
      <c r="DOF436" s="385"/>
      <c r="DOG436" s="385"/>
      <c r="DOH436" s="385"/>
      <c r="DOI436" s="385"/>
      <c r="DOJ436" s="385"/>
      <c r="DOK436" s="385"/>
      <c r="DOL436" s="385"/>
      <c r="DOM436" s="385"/>
      <c r="DON436" s="385"/>
      <c r="DOO436" s="385"/>
      <c r="DOP436" s="385"/>
      <c r="DOQ436" s="385"/>
      <c r="DOR436" s="385"/>
      <c r="DOS436" s="385"/>
      <c r="DOT436" s="385"/>
      <c r="DOU436" s="385"/>
      <c r="DOV436" s="385"/>
      <c r="DOW436" s="385"/>
      <c r="DOX436" s="385"/>
      <c r="DOY436" s="385"/>
      <c r="DOZ436" s="385"/>
      <c r="DPA436" s="385"/>
      <c r="DPB436" s="385"/>
      <c r="DPC436" s="385"/>
      <c r="DPD436" s="385"/>
      <c r="DPE436" s="385"/>
      <c r="DPF436" s="385"/>
      <c r="DPG436" s="385"/>
      <c r="DPH436" s="385"/>
      <c r="DPI436" s="385"/>
      <c r="DPJ436" s="385"/>
      <c r="DPK436" s="385"/>
      <c r="DPL436" s="385"/>
      <c r="DPM436" s="385"/>
      <c r="DPN436" s="385"/>
      <c r="DPO436" s="385"/>
      <c r="DPP436" s="385"/>
      <c r="DPQ436" s="385"/>
      <c r="DPR436" s="385"/>
      <c r="DPS436" s="385"/>
      <c r="DPT436" s="385"/>
      <c r="DPU436" s="385"/>
      <c r="DPV436" s="385"/>
      <c r="DPW436" s="385"/>
      <c r="DPX436" s="385"/>
      <c r="DPY436" s="385"/>
      <c r="DPZ436" s="385"/>
      <c r="DQA436" s="385"/>
      <c r="DQB436" s="385"/>
      <c r="DQC436" s="385"/>
      <c r="DQD436" s="385"/>
      <c r="DQE436" s="385"/>
      <c r="DQF436" s="385"/>
      <c r="DQG436" s="385"/>
      <c r="DQH436" s="385"/>
      <c r="DQI436" s="385"/>
      <c r="DQJ436" s="385"/>
      <c r="DQK436" s="385"/>
      <c r="DQL436" s="385"/>
      <c r="DQM436" s="385"/>
      <c r="DQN436" s="385"/>
      <c r="DQO436" s="385"/>
      <c r="DQP436" s="385"/>
      <c r="DQQ436" s="385"/>
      <c r="DQR436" s="385"/>
      <c r="DQS436" s="385"/>
      <c r="DQT436" s="385"/>
      <c r="DQU436" s="385"/>
      <c r="DQV436" s="385"/>
      <c r="DQW436" s="385"/>
      <c r="DQX436" s="385"/>
      <c r="DQY436" s="385"/>
      <c r="DQZ436" s="385"/>
      <c r="DRA436" s="385"/>
      <c r="DRB436" s="385"/>
      <c r="DRC436" s="385"/>
      <c r="DRD436" s="385"/>
      <c r="DRE436" s="385"/>
      <c r="DRF436" s="385"/>
      <c r="DRG436" s="385"/>
      <c r="DRH436" s="385"/>
      <c r="DRI436" s="385"/>
      <c r="DRJ436" s="385"/>
      <c r="DRK436" s="385"/>
      <c r="DRL436" s="385"/>
      <c r="DRM436" s="385"/>
      <c r="DRN436" s="385"/>
      <c r="DRO436" s="385"/>
      <c r="DRP436" s="385"/>
      <c r="DRQ436" s="385"/>
      <c r="DRR436" s="385"/>
      <c r="DRS436" s="385"/>
      <c r="DRT436" s="385"/>
      <c r="DRU436" s="385"/>
      <c r="DRV436" s="385"/>
      <c r="DRW436" s="385"/>
      <c r="DRX436" s="385"/>
      <c r="DRY436" s="385"/>
      <c r="DRZ436" s="385"/>
      <c r="DSA436" s="385"/>
      <c r="DSB436" s="385"/>
      <c r="DSC436" s="385"/>
      <c r="DSD436" s="385"/>
      <c r="DSE436" s="385"/>
      <c r="DSF436" s="385"/>
      <c r="DSG436" s="385"/>
      <c r="DSH436" s="385"/>
      <c r="DSI436" s="385"/>
      <c r="DSJ436" s="385"/>
      <c r="DSK436" s="385"/>
      <c r="DSL436" s="385"/>
      <c r="DSM436" s="385"/>
      <c r="DSN436" s="385"/>
      <c r="DSO436" s="385"/>
      <c r="DSP436" s="385"/>
      <c r="DSQ436" s="385"/>
      <c r="DSR436" s="385"/>
      <c r="DSS436" s="385"/>
      <c r="DST436" s="385"/>
      <c r="DSU436" s="385"/>
      <c r="DSV436" s="385"/>
      <c r="DSW436" s="385"/>
      <c r="DSX436" s="385"/>
      <c r="DSY436" s="385"/>
      <c r="DSZ436" s="385"/>
      <c r="DTA436" s="385"/>
      <c r="DTB436" s="385"/>
      <c r="DTC436" s="385"/>
      <c r="DTD436" s="385"/>
      <c r="DTE436" s="385"/>
      <c r="DTF436" s="385"/>
      <c r="DTG436" s="385"/>
      <c r="DTH436" s="385"/>
      <c r="DTI436" s="385"/>
      <c r="DTJ436" s="385"/>
      <c r="DTK436" s="385"/>
      <c r="DTL436" s="385"/>
      <c r="DTM436" s="385"/>
      <c r="DTN436" s="385"/>
      <c r="DTO436" s="385"/>
      <c r="DTP436" s="385"/>
      <c r="DTQ436" s="385"/>
      <c r="DTR436" s="385"/>
      <c r="DTS436" s="385"/>
      <c r="DTT436" s="385"/>
      <c r="DTU436" s="385"/>
      <c r="DTV436" s="385"/>
      <c r="DTW436" s="385"/>
      <c r="DTX436" s="385"/>
      <c r="DTY436" s="385"/>
      <c r="DTZ436" s="385"/>
      <c r="DUA436" s="385"/>
      <c r="DUB436" s="385"/>
      <c r="DUC436" s="385"/>
      <c r="DUD436" s="385"/>
      <c r="DUE436" s="385"/>
      <c r="DUF436" s="385"/>
      <c r="DUG436" s="385"/>
      <c r="DUH436" s="385"/>
      <c r="DUI436" s="385"/>
      <c r="DUJ436" s="385"/>
      <c r="DUK436" s="385"/>
      <c r="DUL436" s="385"/>
      <c r="DUM436" s="385"/>
      <c r="DUN436" s="385"/>
      <c r="DUO436" s="385"/>
      <c r="DUP436" s="385"/>
      <c r="DUQ436" s="385"/>
      <c r="DUR436" s="385"/>
      <c r="DUS436" s="385"/>
      <c r="DUT436" s="385"/>
      <c r="DUU436" s="385"/>
      <c r="DUV436" s="385"/>
      <c r="DUW436" s="385"/>
      <c r="DUX436" s="385"/>
      <c r="DUY436" s="385"/>
      <c r="DUZ436" s="385"/>
      <c r="DVA436" s="385"/>
      <c r="DVB436" s="385"/>
      <c r="DVC436" s="385"/>
      <c r="DVD436" s="385"/>
      <c r="DVE436" s="385"/>
      <c r="DVF436" s="385"/>
      <c r="DVG436" s="385"/>
      <c r="DVH436" s="385"/>
      <c r="DVI436" s="385"/>
      <c r="DVJ436" s="385"/>
      <c r="DVK436" s="385"/>
      <c r="DVL436" s="385"/>
      <c r="DVM436" s="385"/>
      <c r="DVN436" s="385"/>
      <c r="DVO436" s="385"/>
      <c r="DVP436" s="385"/>
      <c r="DVQ436" s="385"/>
      <c r="DVR436" s="385"/>
      <c r="DVS436" s="385"/>
      <c r="DVT436" s="385"/>
      <c r="DVU436" s="385"/>
      <c r="DVV436" s="385"/>
      <c r="DVW436" s="385"/>
      <c r="DVX436" s="385"/>
      <c r="DVY436" s="385"/>
      <c r="DVZ436" s="385"/>
      <c r="DWA436" s="385"/>
      <c r="DWB436" s="385"/>
      <c r="DWC436" s="385"/>
      <c r="DWD436" s="385"/>
      <c r="DWE436" s="385"/>
      <c r="DWF436" s="385"/>
      <c r="DWG436" s="385"/>
      <c r="DWH436" s="385"/>
      <c r="DWI436" s="385"/>
      <c r="DWJ436" s="385"/>
      <c r="DWK436" s="385"/>
      <c r="DWL436" s="385"/>
      <c r="DWM436" s="385"/>
      <c r="DWN436" s="385"/>
      <c r="DWO436" s="385"/>
      <c r="DWP436" s="385"/>
      <c r="DWQ436" s="385"/>
      <c r="DWR436" s="385"/>
      <c r="DWS436" s="385"/>
      <c r="DWT436" s="385"/>
      <c r="DWU436" s="385"/>
      <c r="DWV436" s="385"/>
      <c r="DWW436" s="385"/>
      <c r="DWX436" s="385"/>
      <c r="DWY436" s="385"/>
      <c r="DWZ436" s="385"/>
      <c r="DXA436" s="385"/>
      <c r="DXB436" s="385"/>
      <c r="DXC436" s="385"/>
      <c r="DXD436" s="385"/>
      <c r="DXE436" s="385"/>
      <c r="DXF436" s="385"/>
      <c r="DXG436" s="385"/>
      <c r="DXH436" s="385"/>
      <c r="DXI436" s="385"/>
      <c r="DXJ436" s="385"/>
      <c r="DXK436" s="385"/>
      <c r="DXL436" s="385"/>
      <c r="DXM436" s="385"/>
      <c r="DXN436" s="385"/>
      <c r="DXO436" s="385"/>
      <c r="DXP436" s="385"/>
      <c r="DXQ436" s="385"/>
      <c r="DXR436" s="385"/>
      <c r="DXS436" s="385"/>
      <c r="DXT436" s="385"/>
      <c r="DXU436" s="385"/>
      <c r="DXV436" s="385"/>
      <c r="DXW436" s="385"/>
      <c r="DXX436" s="385"/>
      <c r="DXY436" s="385"/>
      <c r="DXZ436" s="385"/>
      <c r="DYA436" s="385"/>
      <c r="DYB436" s="385"/>
      <c r="DYC436" s="385"/>
      <c r="DYD436" s="385"/>
      <c r="DYE436" s="385"/>
      <c r="DYF436" s="385"/>
      <c r="DYG436" s="385"/>
      <c r="DYH436" s="385"/>
      <c r="DYI436" s="385"/>
      <c r="DYJ436" s="385"/>
      <c r="DYK436" s="385"/>
      <c r="DYL436" s="385"/>
      <c r="DYM436" s="385"/>
      <c r="DYN436" s="385"/>
      <c r="DYO436" s="385"/>
      <c r="DYP436" s="385"/>
      <c r="DYQ436" s="385"/>
      <c r="DYR436" s="385"/>
      <c r="DYS436" s="385"/>
      <c r="DYT436" s="385"/>
      <c r="DYU436" s="385"/>
      <c r="DYV436" s="385"/>
      <c r="DYW436" s="385"/>
      <c r="DYX436" s="385"/>
      <c r="DYY436" s="385"/>
      <c r="DYZ436" s="385"/>
      <c r="DZA436" s="385"/>
      <c r="DZB436" s="385"/>
      <c r="DZC436" s="385"/>
      <c r="DZD436" s="385"/>
      <c r="DZE436" s="385"/>
      <c r="DZF436" s="385"/>
      <c r="DZG436" s="385"/>
      <c r="DZH436" s="385"/>
      <c r="DZI436" s="385"/>
      <c r="DZJ436" s="385"/>
      <c r="DZK436" s="385"/>
      <c r="DZL436" s="385"/>
      <c r="DZM436" s="385"/>
      <c r="DZN436" s="385"/>
      <c r="DZO436" s="385"/>
      <c r="DZP436" s="385"/>
      <c r="DZQ436" s="385"/>
      <c r="DZR436" s="385"/>
      <c r="DZS436" s="385"/>
      <c r="DZT436" s="385"/>
      <c r="DZU436" s="385"/>
      <c r="DZV436" s="385"/>
      <c r="DZW436" s="385"/>
      <c r="DZX436" s="385"/>
      <c r="DZY436" s="385"/>
      <c r="DZZ436" s="385"/>
      <c r="EAA436" s="385"/>
      <c r="EAB436" s="385"/>
      <c r="EAC436" s="385"/>
      <c r="EAD436" s="385"/>
      <c r="EAE436" s="385"/>
      <c r="EAF436" s="385"/>
      <c r="EAG436" s="385"/>
      <c r="EAH436" s="385"/>
      <c r="EAI436" s="385"/>
      <c r="EAJ436" s="385"/>
      <c r="EAK436" s="385"/>
      <c r="EAL436" s="385"/>
      <c r="EAM436" s="385"/>
      <c r="EAN436" s="385"/>
      <c r="EAO436" s="385"/>
      <c r="EAP436" s="385"/>
      <c r="EAQ436" s="385"/>
      <c r="EAR436" s="385"/>
      <c r="EAS436" s="385"/>
      <c r="EAT436" s="385"/>
      <c r="EAU436" s="385"/>
      <c r="EAV436" s="385"/>
      <c r="EAW436" s="385"/>
      <c r="EAX436" s="385"/>
      <c r="EAY436" s="385"/>
      <c r="EAZ436" s="385"/>
      <c r="EBA436" s="385"/>
      <c r="EBB436" s="385"/>
      <c r="EBC436" s="385"/>
      <c r="EBD436" s="385"/>
      <c r="EBE436" s="385"/>
      <c r="EBF436" s="385"/>
      <c r="EBG436" s="385"/>
      <c r="EBH436" s="385"/>
      <c r="EBI436" s="385"/>
      <c r="EBJ436" s="385"/>
      <c r="EBK436" s="385"/>
      <c r="EBL436" s="385"/>
      <c r="EBM436" s="385"/>
      <c r="EBN436" s="385"/>
      <c r="EBO436" s="385"/>
      <c r="EBP436" s="385"/>
      <c r="EBQ436" s="385"/>
      <c r="EBR436" s="385"/>
      <c r="EBS436" s="385"/>
      <c r="EBT436" s="385"/>
      <c r="EBU436" s="385"/>
      <c r="EBV436" s="385"/>
      <c r="EBW436" s="385"/>
      <c r="EBX436" s="385"/>
      <c r="EBY436" s="385"/>
      <c r="EBZ436" s="385"/>
      <c r="ECA436" s="385"/>
      <c r="ECB436" s="385"/>
      <c r="ECC436" s="385"/>
      <c r="ECD436" s="385"/>
      <c r="ECE436" s="385"/>
      <c r="ECF436" s="385"/>
      <c r="ECG436" s="385"/>
      <c r="ECH436" s="385"/>
      <c r="ECI436" s="385"/>
      <c r="ECJ436" s="385"/>
      <c r="ECK436" s="385"/>
      <c r="ECL436" s="385"/>
      <c r="ECM436" s="385"/>
      <c r="ECN436" s="385"/>
      <c r="ECO436" s="385"/>
      <c r="ECP436" s="385"/>
      <c r="ECQ436" s="385"/>
      <c r="ECR436" s="385"/>
      <c r="ECS436" s="385"/>
      <c r="ECT436" s="385"/>
      <c r="ECU436" s="385"/>
      <c r="ECV436" s="385"/>
      <c r="ECW436" s="385"/>
      <c r="ECX436" s="385"/>
      <c r="ECY436" s="385"/>
      <c r="ECZ436" s="385"/>
      <c r="EDA436" s="385"/>
      <c r="EDB436" s="385"/>
      <c r="EDC436" s="385"/>
      <c r="EDD436" s="385"/>
      <c r="EDE436" s="385"/>
      <c r="EDF436" s="385"/>
      <c r="EDG436" s="385"/>
      <c r="EDH436" s="385"/>
      <c r="EDI436" s="385"/>
      <c r="EDJ436" s="385"/>
      <c r="EDK436" s="385"/>
      <c r="EDL436" s="385"/>
      <c r="EDM436" s="385"/>
      <c r="EDN436" s="385"/>
      <c r="EDO436" s="385"/>
      <c r="EDP436" s="385"/>
      <c r="EDQ436" s="385"/>
      <c r="EDR436" s="385"/>
      <c r="EDS436" s="385"/>
      <c r="EDT436" s="385"/>
      <c r="EDU436" s="385"/>
      <c r="EDV436" s="385"/>
      <c r="EDW436" s="385"/>
      <c r="EDX436" s="385"/>
      <c r="EDY436" s="385"/>
      <c r="EDZ436" s="385"/>
      <c r="EEA436" s="385"/>
      <c r="EEB436" s="385"/>
      <c r="EEC436" s="385"/>
      <c r="EED436" s="385"/>
      <c r="EEE436" s="385"/>
      <c r="EEF436" s="385"/>
      <c r="EEG436" s="385"/>
      <c r="EEH436" s="385"/>
      <c r="EEI436" s="385"/>
      <c r="EEJ436" s="385"/>
      <c r="EEK436" s="385"/>
      <c r="EEL436" s="385"/>
      <c r="EEM436" s="385"/>
      <c r="EEN436" s="385"/>
      <c r="EEO436" s="385"/>
      <c r="EEP436" s="385"/>
      <c r="EEQ436" s="385"/>
      <c r="EER436" s="385"/>
      <c r="EES436" s="385"/>
      <c r="EET436" s="385"/>
      <c r="EEU436" s="385"/>
      <c r="EEV436" s="385"/>
      <c r="EEW436" s="385"/>
      <c r="EEX436" s="385"/>
      <c r="EEY436" s="385"/>
      <c r="EEZ436" s="385"/>
      <c r="EFA436" s="385"/>
      <c r="EFB436" s="385"/>
      <c r="EFC436" s="385"/>
      <c r="EFD436" s="385"/>
      <c r="EFE436" s="385"/>
      <c r="EFF436" s="385"/>
      <c r="EFG436" s="385"/>
      <c r="EFH436" s="385"/>
      <c r="EFI436" s="385"/>
      <c r="EFJ436" s="385"/>
      <c r="EFK436" s="385"/>
      <c r="EFL436" s="385"/>
      <c r="EFM436" s="385"/>
      <c r="EFN436" s="385"/>
      <c r="EFO436" s="385"/>
      <c r="EFP436" s="385"/>
      <c r="EFQ436" s="385"/>
      <c r="EFR436" s="385"/>
      <c r="EFS436" s="385"/>
      <c r="EFT436" s="385"/>
      <c r="EFU436" s="385"/>
      <c r="EFV436" s="385"/>
      <c r="EFW436" s="385"/>
      <c r="EFX436" s="385"/>
      <c r="EFY436" s="385"/>
      <c r="EFZ436" s="385"/>
      <c r="EGA436" s="385"/>
      <c r="EGB436" s="385"/>
      <c r="EGC436" s="385"/>
      <c r="EGD436" s="385"/>
      <c r="EGE436" s="385"/>
      <c r="EGF436" s="385"/>
      <c r="EGG436" s="385"/>
      <c r="EGH436" s="385"/>
      <c r="EGI436" s="385"/>
      <c r="EGJ436" s="385"/>
      <c r="EGK436" s="385"/>
      <c r="EGL436" s="385"/>
      <c r="EGM436" s="385"/>
      <c r="EGN436" s="385"/>
      <c r="EGO436" s="385"/>
      <c r="EGP436" s="385"/>
      <c r="EGQ436" s="385"/>
      <c r="EGR436" s="385"/>
      <c r="EGS436" s="385"/>
      <c r="EGT436" s="385"/>
      <c r="EGU436" s="385"/>
      <c r="EGV436" s="385"/>
      <c r="EGW436" s="385"/>
      <c r="EGX436" s="385"/>
      <c r="EGY436" s="385"/>
      <c r="EGZ436" s="385"/>
      <c r="EHA436" s="385"/>
      <c r="EHB436" s="385"/>
      <c r="EHC436" s="385"/>
      <c r="EHD436" s="385"/>
      <c r="EHE436" s="385"/>
      <c r="EHF436" s="385"/>
      <c r="EHG436" s="385"/>
      <c r="EHH436" s="385"/>
      <c r="EHI436" s="385"/>
      <c r="EHJ436" s="385"/>
      <c r="EHK436" s="385"/>
      <c r="EHL436" s="385"/>
      <c r="EHM436" s="385"/>
      <c r="EHN436" s="385"/>
      <c r="EHO436" s="385"/>
      <c r="EHP436" s="385"/>
      <c r="EHQ436" s="385"/>
      <c r="EHR436" s="385"/>
      <c r="EHS436" s="385"/>
      <c r="EHT436" s="385"/>
      <c r="EHU436" s="385"/>
      <c r="EHV436" s="385"/>
      <c r="EHW436" s="385"/>
      <c r="EHX436" s="385"/>
      <c r="EHY436" s="385"/>
      <c r="EHZ436" s="385"/>
      <c r="EIA436" s="385"/>
      <c r="EIB436" s="385"/>
      <c r="EIC436" s="385"/>
      <c r="EID436" s="385"/>
      <c r="EIE436" s="385"/>
      <c r="EIF436" s="385"/>
      <c r="EIG436" s="385"/>
      <c r="EIH436" s="385"/>
      <c r="EII436" s="385"/>
      <c r="EIJ436" s="385"/>
      <c r="EIK436" s="385"/>
      <c r="EIL436" s="385"/>
      <c r="EIM436" s="385"/>
      <c r="EIN436" s="385"/>
      <c r="EIO436" s="385"/>
      <c r="EIP436" s="385"/>
      <c r="EIQ436" s="385"/>
      <c r="EIR436" s="385"/>
      <c r="EIS436" s="385"/>
      <c r="EIT436" s="385"/>
      <c r="EIU436" s="385"/>
      <c r="EIV436" s="385"/>
      <c r="EIW436" s="385"/>
      <c r="EIX436" s="385"/>
      <c r="EIY436" s="385"/>
      <c r="EIZ436" s="385"/>
      <c r="EJA436" s="385"/>
      <c r="EJB436" s="385"/>
      <c r="EJC436" s="385"/>
      <c r="EJD436" s="385"/>
      <c r="EJE436" s="385"/>
      <c r="EJF436" s="385"/>
      <c r="EJG436" s="385"/>
      <c r="EJH436" s="385"/>
      <c r="EJI436" s="385"/>
      <c r="EJJ436" s="385"/>
      <c r="EJK436" s="385"/>
      <c r="EJL436" s="385"/>
      <c r="EJM436" s="385"/>
      <c r="EJN436" s="385"/>
      <c r="EJO436" s="385"/>
      <c r="EJP436" s="385"/>
      <c r="EJQ436" s="385"/>
      <c r="EJR436" s="385"/>
      <c r="EJS436" s="385"/>
      <c r="EJT436" s="385"/>
      <c r="EJU436" s="385"/>
      <c r="EJV436" s="385"/>
      <c r="EJW436" s="385"/>
      <c r="EJX436" s="385"/>
      <c r="EJY436" s="385"/>
      <c r="EJZ436" s="385"/>
      <c r="EKA436" s="385"/>
      <c r="EKB436" s="385"/>
      <c r="EKC436" s="385"/>
      <c r="EKD436" s="385"/>
      <c r="EKE436" s="385"/>
      <c r="EKF436" s="385"/>
      <c r="EKG436" s="385"/>
      <c r="EKH436" s="385"/>
      <c r="EKI436" s="385"/>
      <c r="EKJ436" s="385"/>
      <c r="EKK436" s="385"/>
      <c r="EKL436" s="385"/>
      <c r="EKM436" s="385"/>
      <c r="EKN436" s="385"/>
      <c r="EKO436" s="385"/>
      <c r="EKP436" s="385"/>
      <c r="EKQ436" s="385"/>
      <c r="EKR436" s="385"/>
      <c r="EKS436" s="385"/>
      <c r="EKT436" s="385"/>
      <c r="EKU436" s="385"/>
      <c r="EKV436" s="385"/>
      <c r="EKW436" s="385"/>
      <c r="EKX436" s="385"/>
      <c r="EKY436" s="385"/>
      <c r="EKZ436" s="385"/>
      <c r="ELA436" s="385"/>
      <c r="ELB436" s="385"/>
      <c r="ELC436" s="385"/>
      <c r="ELD436" s="385"/>
      <c r="ELE436" s="385"/>
      <c r="ELF436" s="385"/>
      <c r="ELG436" s="385"/>
      <c r="ELH436" s="385"/>
      <c r="ELI436" s="385"/>
      <c r="ELJ436" s="385"/>
      <c r="ELK436" s="385"/>
      <c r="ELL436" s="385"/>
      <c r="ELM436" s="385"/>
      <c r="ELN436" s="385"/>
      <c r="ELO436" s="385"/>
      <c r="ELP436" s="385"/>
      <c r="ELQ436" s="385"/>
      <c r="ELR436" s="385"/>
      <c r="ELS436" s="385"/>
      <c r="ELT436" s="385"/>
      <c r="ELU436" s="385"/>
      <c r="ELV436" s="385"/>
      <c r="ELW436" s="385"/>
      <c r="ELX436" s="385"/>
      <c r="ELY436" s="385"/>
      <c r="ELZ436" s="385"/>
      <c r="EMA436" s="385"/>
      <c r="EMB436" s="385"/>
      <c r="EMC436" s="385"/>
      <c r="EMD436" s="385"/>
      <c r="EME436" s="385"/>
      <c r="EMF436" s="385"/>
      <c r="EMG436" s="385"/>
      <c r="EMH436" s="385"/>
      <c r="EMI436" s="385"/>
      <c r="EMJ436" s="385"/>
      <c r="EMK436" s="385"/>
      <c r="EML436" s="385"/>
      <c r="EMM436" s="385"/>
      <c r="EMN436" s="385"/>
      <c r="EMO436" s="385"/>
      <c r="EMP436" s="385"/>
      <c r="EMQ436" s="385"/>
      <c r="EMR436" s="385"/>
      <c r="EMS436" s="385"/>
      <c r="EMT436" s="385"/>
      <c r="EMU436" s="385"/>
      <c r="EMV436" s="385"/>
      <c r="EMW436" s="385"/>
      <c r="EMX436" s="385"/>
      <c r="EMY436" s="385"/>
      <c r="EMZ436" s="385"/>
      <c r="ENA436" s="385"/>
      <c r="ENB436" s="385"/>
      <c r="ENC436" s="385"/>
      <c r="END436" s="385"/>
      <c r="ENE436" s="385"/>
      <c r="ENF436" s="385"/>
      <c r="ENG436" s="385"/>
      <c r="ENH436" s="385"/>
      <c r="ENI436" s="385"/>
      <c r="ENJ436" s="385"/>
      <c r="ENK436" s="385"/>
      <c r="ENL436" s="385"/>
      <c r="ENM436" s="385"/>
      <c r="ENN436" s="385"/>
      <c r="ENO436" s="385"/>
      <c r="ENP436" s="385"/>
      <c r="ENQ436" s="385"/>
      <c r="ENR436" s="385"/>
      <c r="ENS436" s="385"/>
      <c r="ENT436" s="385"/>
      <c r="ENU436" s="385"/>
      <c r="ENV436" s="385"/>
      <c r="ENW436" s="385"/>
      <c r="ENX436" s="385"/>
      <c r="ENY436" s="385"/>
      <c r="ENZ436" s="385"/>
      <c r="EOA436" s="385"/>
      <c r="EOB436" s="385"/>
      <c r="EOC436" s="385"/>
      <c r="EOD436" s="385"/>
      <c r="EOE436" s="385"/>
      <c r="EOF436" s="385"/>
      <c r="EOG436" s="385"/>
      <c r="EOH436" s="385"/>
      <c r="EOI436" s="385"/>
      <c r="EOJ436" s="385"/>
      <c r="EOK436" s="385"/>
      <c r="EOL436" s="385"/>
      <c r="EOM436" s="385"/>
      <c r="EON436" s="385"/>
      <c r="EOO436" s="385"/>
      <c r="EOP436" s="385"/>
      <c r="EOQ436" s="385"/>
      <c r="EOR436" s="385"/>
      <c r="EOS436" s="385"/>
      <c r="EOT436" s="385"/>
      <c r="EOU436" s="385"/>
      <c r="EOV436" s="385"/>
      <c r="EOW436" s="385"/>
      <c r="EOX436" s="385"/>
      <c r="EOY436" s="385"/>
      <c r="EOZ436" s="385"/>
      <c r="EPA436" s="385"/>
      <c r="EPB436" s="385"/>
      <c r="EPC436" s="385"/>
      <c r="EPD436" s="385"/>
      <c r="EPE436" s="385"/>
      <c r="EPF436" s="385"/>
      <c r="EPG436" s="385"/>
      <c r="EPH436" s="385"/>
      <c r="EPI436" s="385"/>
      <c r="EPJ436" s="385"/>
      <c r="EPK436" s="385"/>
      <c r="EPL436" s="385"/>
      <c r="EPM436" s="385"/>
      <c r="EPN436" s="385"/>
      <c r="EPO436" s="385"/>
      <c r="EPP436" s="385"/>
      <c r="EPQ436" s="385"/>
      <c r="EPR436" s="385"/>
      <c r="EPS436" s="385"/>
      <c r="EPT436" s="385"/>
      <c r="EPU436" s="385"/>
      <c r="EPV436" s="385"/>
      <c r="EPW436" s="385"/>
      <c r="EPX436" s="385"/>
      <c r="EPY436" s="385"/>
      <c r="EPZ436" s="385"/>
      <c r="EQA436" s="385"/>
      <c r="EQB436" s="385"/>
      <c r="EQC436" s="385"/>
      <c r="EQD436" s="385"/>
      <c r="EQE436" s="385"/>
      <c r="EQF436" s="385"/>
      <c r="EQG436" s="385"/>
      <c r="EQH436" s="385"/>
      <c r="EQI436" s="385"/>
      <c r="EQJ436" s="385"/>
      <c r="EQK436" s="385"/>
      <c r="EQL436" s="385"/>
      <c r="EQM436" s="385"/>
      <c r="EQN436" s="385"/>
      <c r="EQO436" s="385"/>
      <c r="EQP436" s="385"/>
      <c r="EQQ436" s="385"/>
      <c r="EQR436" s="385"/>
      <c r="EQS436" s="385"/>
      <c r="EQT436" s="385"/>
      <c r="EQU436" s="385"/>
      <c r="EQV436" s="385"/>
      <c r="EQW436" s="385"/>
      <c r="EQX436" s="385"/>
      <c r="EQY436" s="385"/>
      <c r="EQZ436" s="385"/>
      <c r="ERA436" s="385"/>
      <c r="ERB436" s="385"/>
      <c r="ERC436" s="385"/>
      <c r="ERD436" s="385"/>
      <c r="ERE436" s="385"/>
      <c r="ERF436" s="385"/>
      <c r="ERG436" s="385"/>
      <c r="ERH436" s="385"/>
      <c r="ERI436" s="385"/>
      <c r="ERJ436" s="385"/>
      <c r="ERK436" s="385"/>
      <c r="ERL436" s="385"/>
      <c r="ERM436" s="385"/>
      <c r="ERN436" s="385"/>
      <c r="ERO436" s="385"/>
      <c r="ERP436" s="385"/>
      <c r="ERQ436" s="385"/>
      <c r="ERR436" s="385"/>
      <c r="ERS436" s="385"/>
      <c r="ERT436" s="385"/>
      <c r="ERU436" s="385"/>
      <c r="ERV436" s="385"/>
      <c r="ERW436" s="385"/>
      <c r="ERX436" s="385"/>
      <c r="ERY436" s="385"/>
      <c r="ERZ436" s="385"/>
      <c r="ESA436" s="385"/>
      <c r="ESB436" s="385"/>
      <c r="ESC436" s="385"/>
      <c r="ESD436" s="385"/>
      <c r="ESE436" s="385"/>
      <c r="ESF436" s="385"/>
      <c r="ESG436" s="385"/>
      <c r="ESH436" s="385"/>
      <c r="ESI436" s="385"/>
      <c r="ESJ436" s="385"/>
      <c r="ESK436" s="385"/>
      <c r="ESL436" s="385"/>
      <c r="ESM436" s="385"/>
      <c r="ESN436" s="385"/>
      <c r="ESO436" s="385"/>
      <c r="ESP436" s="385"/>
      <c r="ESQ436" s="385"/>
      <c r="ESR436" s="385"/>
      <c r="ESS436" s="385"/>
      <c r="EST436" s="385"/>
      <c r="ESU436" s="385"/>
      <c r="ESV436" s="385"/>
      <c r="ESW436" s="385"/>
      <c r="ESX436" s="385"/>
      <c r="ESY436" s="385"/>
      <c r="ESZ436" s="385"/>
      <c r="ETA436" s="385"/>
      <c r="ETB436" s="385"/>
      <c r="ETC436" s="385"/>
      <c r="ETD436" s="385"/>
      <c r="ETE436" s="385"/>
      <c r="ETF436" s="385"/>
      <c r="ETG436" s="385"/>
      <c r="ETH436" s="385"/>
      <c r="ETI436" s="385"/>
      <c r="ETJ436" s="385"/>
      <c r="ETK436" s="385"/>
      <c r="ETL436" s="385"/>
      <c r="ETM436" s="385"/>
      <c r="ETN436" s="385"/>
      <c r="ETO436" s="385"/>
      <c r="ETP436" s="385"/>
      <c r="ETQ436" s="385"/>
      <c r="ETR436" s="385"/>
      <c r="ETS436" s="385"/>
      <c r="ETT436" s="385"/>
      <c r="ETU436" s="385"/>
      <c r="ETV436" s="385"/>
      <c r="ETW436" s="385"/>
      <c r="ETX436" s="385"/>
      <c r="ETY436" s="385"/>
      <c r="ETZ436" s="385"/>
      <c r="EUA436" s="385"/>
      <c r="EUB436" s="385"/>
      <c r="EUC436" s="385"/>
      <c r="EUD436" s="385"/>
      <c r="EUE436" s="385"/>
      <c r="EUF436" s="385"/>
      <c r="EUG436" s="385"/>
      <c r="EUH436" s="385"/>
      <c r="EUI436" s="385"/>
      <c r="EUJ436" s="385"/>
      <c r="EUK436" s="385"/>
      <c r="EUL436" s="385"/>
      <c r="EUM436" s="385"/>
      <c r="EUN436" s="385"/>
      <c r="EUO436" s="385"/>
      <c r="EUP436" s="385"/>
      <c r="EUQ436" s="385"/>
      <c r="EUR436" s="385"/>
      <c r="EUS436" s="385"/>
      <c r="EUT436" s="385"/>
      <c r="EUU436" s="385"/>
      <c r="EUV436" s="385"/>
      <c r="EUW436" s="385"/>
      <c r="EUX436" s="385"/>
      <c r="EUY436" s="385"/>
      <c r="EUZ436" s="385"/>
      <c r="EVA436" s="385"/>
      <c r="EVB436" s="385"/>
      <c r="EVC436" s="385"/>
      <c r="EVD436" s="385"/>
      <c r="EVE436" s="385"/>
      <c r="EVF436" s="385"/>
      <c r="EVG436" s="385"/>
      <c r="EVH436" s="385"/>
      <c r="EVI436" s="385"/>
      <c r="EVJ436" s="385"/>
      <c r="EVK436" s="385"/>
      <c r="EVL436" s="385"/>
      <c r="EVM436" s="385"/>
      <c r="EVN436" s="385"/>
      <c r="EVO436" s="385"/>
      <c r="EVP436" s="385"/>
      <c r="EVQ436" s="385"/>
      <c r="EVR436" s="385"/>
      <c r="EVS436" s="385"/>
      <c r="EVT436" s="385"/>
      <c r="EVU436" s="385"/>
      <c r="EVV436" s="385"/>
      <c r="EVW436" s="385"/>
      <c r="EVX436" s="385"/>
      <c r="EVY436" s="385"/>
      <c r="EVZ436" s="385"/>
      <c r="EWA436" s="385"/>
      <c r="EWB436" s="385"/>
      <c r="EWC436" s="385"/>
      <c r="EWD436" s="385"/>
      <c r="EWE436" s="385"/>
      <c r="EWF436" s="385"/>
      <c r="EWG436" s="385"/>
      <c r="EWH436" s="385"/>
      <c r="EWI436" s="385"/>
      <c r="EWJ436" s="385"/>
      <c r="EWK436" s="385"/>
      <c r="EWL436" s="385"/>
      <c r="EWM436" s="385"/>
      <c r="EWN436" s="385"/>
      <c r="EWO436" s="385"/>
      <c r="EWP436" s="385"/>
      <c r="EWQ436" s="385"/>
      <c r="EWR436" s="385"/>
      <c r="EWS436" s="385"/>
      <c r="EWT436" s="385"/>
      <c r="EWU436" s="385"/>
      <c r="EWV436" s="385"/>
      <c r="EWW436" s="385"/>
      <c r="EWX436" s="385"/>
      <c r="EWY436" s="385"/>
      <c r="EWZ436" s="385"/>
      <c r="EXA436" s="385"/>
      <c r="EXB436" s="385"/>
      <c r="EXC436" s="385"/>
      <c r="EXD436" s="385"/>
      <c r="EXE436" s="385"/>
      <c r="EXF436" s="385"/>
      <c r="EXG436" s="385"/>
      <c r="EXH436" s="385"/>
      <c r="EXI436" s="385"/>
      <c r="EXJ436" s="385"/>
      <c r="EXK436" s="385"/>
      <c r="EXL436" s="385"/>
      <c r="EXM436" s="385"/>
      <c r="EXN436" s="385"/>
      <c r="EXO436" s="385"/>
      <c r="EXP436" s="385"/>
      <c r="EXQ436" s="385"/>
      <c r="EXR436" s="385"/>
      <c r="EXS436" s="385"/>
      <c r="EXT436" s="385"/>
      <c r="EXU436" s="385"/>
      <c r="EXV436" s="385"/>
      <c r="EXW436" s="385"/>
      <c r="EXX436" s="385"/>
      <c r="EXY436" s="385"/>
      <c r="EXZ436" s="385"/>
      <c r="EYA436" s="385"/>
      <c r="EYB436" s="385"/>
      <c r="EYC436" s="385"/>
      <c r="EYD436" s="385"/>
      <c r="EYE436" s="385"/>
      <c r="EYF436" s="385"/>
      <c r="EYG436" s="385"/>
      <c r="EYH436" s="385"/>
      <c r="EYI436" s="385"/>
      <c r="EYJ436" s="385"/>
      <c r="EYK436" s="385"/>
      <c r="EYL436" s="385"/>
      <c r="EYM436" s="385"/>
      <c r="EYN436" s="385"/>
      <c r="EYO436" s="385"/>
      <c r="EYP436" s="385"/>
      <c r="EYQ436" s="385"/>
      <c r="EYR436" s="385"/>
      <c r="EYS436" s="385"/>
      <c r="EYT436" s="385"/>
      <c r="EYU436" s="385"/>
      <c r="EYV436" s="385"/>
      <c r="EYW436" s="385"/>
      <c r="EYX436" s="385"/>
      <c r="EYY436" s="385"/>
      <c r="EYZ436" s="385"/>
      <c r="EZA436" s="385"/>
      <c r="EZB436" s="385"/>
      <c r="EZC436" s="385"/>
      <c r="EZD436" s="385"/>
      <c r="EZE436" s="385"/>
      <c r="EZF436" s="385"/>
      <c r="EZG436" s="385"/>
      <c r="EZH436" s="385"/>
      <c r="EZI436" s="385"/>
      <c r="EZJ436" s="385"/>
      <c r="EZK436" s="385"/>
      <c r="EZL436" s="385"/>
      <c r="EZM436" s="385"/>
      <c r="EZN436" s="385"/>
      <c r="EZO436" s="385"/>
      <c r="EZP436" s="385"/>
      <c r="EZQ436" s="385"/>
      <c r="EZR436" s="385"/>
      <c r="EZS436" s="385"/>
      <c r="EZT436" s="385"/>
      <c r="EZU436" s="385"/>
      <c r="EZV436" s="385"/>
      <c r="EZW436" s="385"/>
      <c r="EZX436" s="385"/>
      <c r="EZY436" s="385"/>
      <c r="EZZ436" s="385"/>
      <c r="FAA436" s="385"/>
      <c r="FAB436" s="385"/>
      <c r="FAC436" s="385"/>
      <c r="FAD436" s="385"/>
      <c r="FAE436" s="385"/>
      <c r="FAF436" s="385"/>
      <c r="FAG436" s="385"/>
      <c r="FAH436" s="385"/>
      <c r="FAI436" s="385"/>
      <c r="FAJ436" s="385"/>
      <c r="FAK436" s="385"/>
      <c r="FAL436" s="385"/>
      <c r="FAM436" s="385"/>
      <c r="FAN436" s="385"/>
      <c r="FAO436" s="385"/>
      <c r="FAP436" s="385"/>
      <c r="FAQ436" s="385"/>
      <c r="FAR436" s="385"/>
      <c r="FAS436" s="385"/>
      <c r="FAT436" s="385"/>
      <c r="FAU436" s="385"/>
      <c r="FAV436" s="385"/>
      <c r="FAW436" s="385"/>
      <c r="FAX436" s="385"/>
      <c r="FAY436" s="385"/>
      <c r="FAZ436" s="385"/>
      <c r="FBA436" s="385"/>
      <c r="FBB436" s="385"/>
      <c r="FBC436" s="385"/>
      <c r="FBD436" s="385"/>
      <c r="FBE436" s="385"/>
      <c r="FBF436" s="385"/>
      <c r="FBG436" s="385"/>
      <c r="FBH436" s="385"/>
      <c r="FBI436" s="385"/>
      <c r="FBJ436" s="385"/>
      <c r="FBK436" s="385"/>
      <c r="FBL436" s="385"/>
      <c r="FBM436" s="385"/>
      <c r="FBN436" s="385"/>
      <c r="FBO436" s="385"/>
      <c r="FBP436" s="385"/>
      <c r="FBQ436" s="385"/>
      <c r="FBR436" s="385"/>
      <c r="FBS436" s="385"/>
      <c r="FBT436" s="385"/>
      <c r="FBU436" s="385"/>
      <c r="FBV436" s="385"/>
      <c r="FBW436" s="385"/>
      <c r="FBX436" s="385"/>
      <c r="FBY436" s="385"/>
      <c r="FBZ436" s="385"/>
      <c r="FCA436" s="385"/>
      <c r="FCB436" s="385"/>
      <c r="FCC436" s="385"/>
      <c r="FCD436" s="385"/>
      <c r="FCE436" s="385"/>
      <c r="FCF436" s="385"/>
      <c r="FCG436" s="385"/>
      <c r="FCH436" s="385"/>
      <c r="FCI436" s="385"/>
      <c r="FCJ436" s="385"/>
      <c r="FCK436" s="385"/>
      <c r="FCL436" s="385"/>
      <c r="FCM436" s="385"/>
      <c r="FCN436" s="385"/>
      <c r="FCO436" s="385"/>
      <c r="FCP436" s="385"/>
      <c r="FCQ436" s="385"/>
      <c r="FCR436" s="385"/>
      <c r="FCS436" s="385"/>
      <c r="FCT436" s="385"/>
      <c r="FCU436" s="385"/>
      <c r="FCV436" s="385"/>
      <c r="FCW436" s="385"/>
      <c r="FCX436" s="385"/>
      <c r="FCY436" s="385"/>
      <c r="FCZ436" s="385"/>
      <c r="FDA436" s="385"/>
      <c r="FDB436" s="385"/>
      <c r="FDC436" s="385"/>
      <c r="FDD436" s="385"/>
      <c r="FDE436" s="385"/>
      <c r="FDF436" s="385"/>
      <c r="FDG436" s="385"/>
      <c r="FDH436" s="385"/>
      <c r="FDI436" s="385"/>
      <c r="FDJ436" s="385"/>
      <c r="FDK436" s="385"/>
      <c r="FDL436" s="385"/>
      <c r="FDM436" s="385"/>
      <c r="FDN436" s="385"/>
      <c r="FDO436" s="385"/>
      <c r="FDP436" s="385"/>
      <c r="FDQ436" s="385"/>
      <c r="FDR436" s="385"/>
      <c r="FDS436" s="385"/>
      <c r="FDT436" s="385"/>
      <c r="FDU436" s="385"/>
      <c r="FDV436" s="385"/>
      <c r="FDW436" s="385"/>
      <c r="FDX436" s="385"/>
      <c r="FDY436" s="385"/>
      <c r="FDZ436" s="385"/>
      <c r="FEA436" s="385"/>
      <c r="FEB436" s="385"/>
      <c r="FEC436" s="385"/>
      <c r="FED436" s="385"/>
      <c r="FEE436" s="385"/>
      <c r="FEF436" s="385"/>
      <c r="FEG436" s="385"/>
      <c r="FEH436" s="385"/>
      <c r="FEI436" s="385"/>
      <c r="FEJ436" s="385"/>
      <c r="FEK436" s="385"/>
      <c r="FEL436" s="385"/>
      <c r="FEM436" s="385"/>
      <c r="FEN436" s="385"/>
      <c r="FEO436" s="385"/>
      <c r="FEP436" s="385"/>
      <c r="FEQ436" s="385"/>
      <c r="FER436" s="385"/>
      <c r="FES436" s="385"/>
      <c r="FET436" s="385"/>
      <c r="FEU436" s="385"/>
      <c r="FEV436" s="385"/>
      <c r="FEW436" s="385"/>
      <c r="FEX436" s="385"/>
      <c r="FEY436" s="385"/>
      <c r="FEZ436" s="385"/>
      <c r="FFA436" s="385"/>
      <c r="FFB436" s="385"/>
      <c r="FFC436" s="385"/>
      <c r="FFD436" s="385"/>
      <c r="FFE436" s="385"/>
      <c r="FFF436" s="385"/>
      <c r="FFG436" s="385"/>
      <c r="FFH436" s="385"/>
      <c r="FFI436" s="385"/>
      <c r="FFJ436" s="385"/>
      <c r="FFK436" s="385"/>
      <c r="FFL436" s="385"/>
      <c r="FFM436" s="385"/>
      <c r="FFN436" s="385"/>
      <c r="FFO436" s="385"/>
      <c r="FFP436" s="385"/>
      <c r="FFQ436" s="385"/>
      <c r="FFR436" s="385"/>
      <c r="FFS436" s="385"/>
      <c r="FFT436" s="385"/>
      <c r="FFU436" s="385"/>
      <c r="FFV436" s="385"/>
      <c r="FFW436" s="385"/>
      <c r="FFX436" s="385"/>
      <c r="FFY436" s="385"/>
      <c r="FFZ436" s="385"/>
      <c r="FGA436" s="385"/>
      <c r="FGB436" s="385"/>
      <c r="FGC436" s="385"/>
      <c r="FGD436" s="385"/>
      <c r="FGE436" s="385"/>
      <c r="FGF436" s="385"/>
      <c r="FGG436" s="385"/>
      <c r="FGH436" s="385"/>
      <c r="FGI436" s="385"/>
      <c r="FGJ436" s="385"/>
      <c r="FGK436" s="385"/>
      <c r="FGL436" s="385"/>
      <c r="FGM436" s="385"/>
      <c r="FGN436" s="385"/>
      <c r="FGO436" s="385"/>
      <c r="FGP436" s="385"/>
      <c r="FGQ436" s="385"/>
      <c r="FGR436" s="385"/>
      <c r="FGS436" s="385"/>
      <c r="FGT436" s="385"/>
      <c r="FGU436" s="385"/>
      <c r="FGV436" s="385"/>
      <c r="FGW436" s="385"/>
      <c r="FGX436" s="385"/>
      <c r="FGY436" s="385"/>
      <c r="FGZ436" s="385"/>
      <c r="FHA436" s="385"/>
      <c r="FHB436" s="385"/>
      <c r="FHC436" s="385"/>
      <c r="FHD436" s="385"/>
      <c r="FHE436" s="385"/>
      <c r="FHF436" s="385"/>
      <c r="FHG436" s="385"/>
      <c r="FHH436" s="385"/>
      <c r="FHI436" s="385"/>
      <c r="FHJ436" s="385"/>
      <c r="FHK436" s="385"/>
      <c r="FHL436" s="385"/>
      <c r="FHM436" s="385"/>
      <c r="FHN436" s="385"/>
      <c r="FHO436" s="385"/>
      <c r="FHP436" s="385"/>
      <c r="FHQ436" s="385"/>
      <c r="FHR436" s="385"/>
      <c r="FHS436" s="385"/>
      <c r="FHT436" s="385"/>
      <c r="FHU436" s="385"/>
      <c r="FHV436" s="385"/>
      <c r="FHW436" s="385"/>
      <c r="FHX436" s="385"/>
      <c r="FHY436" s="385"/>
      <c r="FHZ436" s="385"/>
      <c r="FIA436" s="385"/>
      <c r="FIB436" s="385"/>
      <c r="FIC436" s="385"/>
      <c r="FID436" s="385"/>
      <c r="FIE436" s="385"/>
      <c r="FIF436" s="385"/>
      <c r="FIG436" s="385"/>
      <c r="FIH436" s="385"/>
      <c r="FII436" s="385"/>
      <c r="FIJ436" s="385"/>
      <c r="FIK436" s="385"/>
      <c r="FIL436" s="385"/>
      <c r="FIM436" s="385"/>
      <c r="FIN436" s="385"/>
      <c r="FIO436" s="385"/>
      <c r="FIP436" s="385"/>
      <c r="FIQ436" s="385"/>
      <c r="FIR436" s="385"/>
      <c r="FIS436" s="385"/>
      <c r="FIT436" s="385"/>
      <c r="FIU436" s="385"/>
      <c r="FIV436" s="385"/>
      <c r="FIW436" s="385"/>
      <c r="FIX436" s="385"/>
      <c r="FIY436" s="385"/>
      <c r="FIZ436" s="385"/>
      <c r="FJA436" s="385"/>
      <c r="FJB436" s="385"/>
      <c r="FJC436" s="385"/>
      <c r="FJD436" s="385"/>
      <c r="FJE436" s="385"/>
      <c r="FJF436" s="385"/>
      <c r="FJG436" s="385"/>
      <c r="FJH436" s="385"/>
      <c r="FJI436" s="385"/>
      <c r="FJJ436" s="385"/>
      <c r="FJK436" s="385"/>
      <c r="FJL436" s="385"/>
      <c r="FJM436" s="385"/>
      <c r="FJN436" s="385"/>
      <c r="FJO436" s="385"/>
      <c r="FJP436" s="385"/>
      <c r="FJQ436" s="385"/>
      <c r="FJR436" s="385"/>
      <c r="FJS436" s="385"/>
      <c r="FJT436" s="385"/>
      <c r="FJU436" s="385"/>
      <c r="FJV436" s="385"/>
      <c r="FJW436" s="385"/>
      <c r="FJX436" s="385"/>
      <c r="FJY436" s="385"/>
      <c r="FJZ436" s="385"/>
      <c r="FKA436" s="385"/>
      <c r="FKB436" s="385"/>
      <c r="FKC436" s="385"/>
      <c r="FKD436" s="385"/>
      <c r="FKE436" s="385"/>
      <c r="FKF436" s="385"/>
      <c r="FKG436" s="385"/>
      <c r="FKH436" s="385"/>
      <c r="FKI436" s="385"/>
      <c r="FKJ436" s="385"/>
      <c r="FKK436" s="385"/>
      <c r="FKL436" s="385"/>
      <c r="FKM436" s="385"/>
      <c r="FKN436" s="385"/>
      <c r="FKO436" s="385"/>
      <c r="FKP436" s="385"/>
      <c r="FKQ436" s="385"/>
      <c r="FKR436" s="385"/>
      <c r="FKS436" s="385"/>
      <c r="FKT436" s="385"/>
      <c r="FKU436" s="385"/>
      <c r="FKV436" s="385"/>
      <c r="FKW436" s="385"/>
      <c r="FKX436" s="385"/>
      <c r="FKY436" s="385"/>
      <c r="FKZ436" s="385"/>
      <c r="FLA436" s="385"/>
      <c r="FLB436" s="385"/>
      <c r="FLC436" s="385"/>
      <c r="FLD436" s="385"/>
      <c r="FLE436" s="385"/>
      <c r="FLF436" s="385"/>
      <c r="FLG436" s="385"/>
      <c r="FLH436" s="385"/>
      <c r="FLI436" s="385"/>
      <c r="FLJ436" s="385"/>
      <c r="FLK436" s="385"/>
      <c r="FLL436" s="385"/>
      <c r="FLM436" s="385"/>
      <c r="FLN436" s="385"/>
      <c r="FLO436" s="385"/>
      <c r="FLP436" s="385"/>
      <c r="FLQ436" s="385"/>
      <c r="FLR436" s="385"/>
      <c r="FLS436" s="385"/>
      <c r="FLT436" s="385"/>
      <c r="FLU436" s="385"/>
      <c r="FLV436" s="385"/>
      <c r="FLW436" s="385"/>
      <c r="FLX436" s="385"/>
      <c r="FLY436" s="385"/>
      <c r="FLZ436" s="385"/>
      <c r="FMA436" s="385"/>
      <c r="FMB436" s="385"/>
      <c r="FMC436" s="385"/>
      <c r="FMD436" s="385"/>
      <c r="FME436" s="385"/>
      <c r="FMF436" s="385"/>
      <c r="FMG436" s="385"/>
      <c r="FMH436" s="385"/>
      <c r="FMI436" s="385"/>
      <c r="FMJ436" s="385"/>
      <c r="FMK436" s="385"/>
      <c r="FML436" s="385"/>
      <c r="FMM436" s="385"/>
      <c r="FMN436" s="385"/>
      <c r="FMO436" s="385"/>
      <c r="FMP436" s="385"/>
      <c r="FMQ436" s="385"/>
      <c r="FMR436" s="385"/>
      <c r="FMS436" s="385"/>
      <c r="FMT436" s="385"/>
      <c r="FMU436" s="385"/>
      <c r="FMV436" s="385"/>
      <c r="FMW436" s="385"/>
      <c r="FMX436" s="385"/>
      <c r="FMY436" s="385"/>
      <c r="FMZ436" s="385"/>
      <c r="FNA436" s="385"/>
      <c r="FNB436" s="385"/>
      <c r="FNC436" s="385"/>
      <c r="FND436" s="385"/>
      <c r="FNE436" s="385"/>
      <c r="FNF436" s="385"/>
      <c r="FNG436" s="385"/>
      <c r="FNH436" s="385"/>
      <c r="FNI436" s="385"/>
      <c r="FNJ436" s="385"/>
      <c r="FNK436" s="385"/>
      <c r="FNL436" s="385"/>
      <c r="FNM436" s="385"/>
      <c r="FNN436" s="385"/>
      <c r="FNO436" s="385"/>
      <c r="FNP436" s="385"/>
      <c r="FNQ436" s="385"/>
      <c r="FNR436" s="385"/>
      <c r="FNS436" s="385"/>
      <c r="FNT436" s="385"/>
      <c r="FNU436" s="385"/>
      <c r="FNV436" s="385"/>
      <c r="FNW436" s="385"/>
      <c r="FNX436" s="385"/>
      <c r="FNY436" s="385"/>
      <c r="FNZ436" s="385"/>
      <c r="FOA436" s="385"/>
      <c r="FOB436" s="385"/>
      <c r="FOC436" s="385"/>
      <c r="FOD436" s="385"/>
      <c r="FOE436" s="385"/>
      <c r="FOF436" s="385"/>
      <c r="FOG436" s="385"/>
      <c r="FOH436" s="385"/>
      <c r="FOI436" s="385"/>
      <c r="FOJ436" s="385"/>
      <c r="FOK436" s="385"/>
      <c r="FOL436" s="385"/>
      <c r="FOM436" s="385"/>
      <c r="FON436" s="385"/>
      <c r="FOO436" s="385"/>
      <c r="FOP436" s="385"/>
      <c r="FOQ436" s="385"/>
      <c r="FOR436" s="385"/>
      <c r="FOS436" s="385"/>
      <c r="FOT436" s="385"/>
      <c r="FOU436" s="385"/>
      <c r="FOV436" s="385"/>
      <c r="FOW436" s="385"/>
      <c r="FOX436" s="385"/>
      <c r="FOY436" s="385"/>
      <c r="FOZ436" s="385"/>
      <c r="FPA436" s="385"/>
      <c r="FPB436" s="385"/>
      <c r="FPC436" s="385"/>
      <c r="FPD436" s="385"/>
      <c r="FPE436" s="385"/>
      <c r="FPF436" s="385"/>
      <c r="FPG436" s="385"/>
      <c r="FPH436" s="385"/>
      <c r="FPI436" s="385"/>
      <c r="FPJ436" s="385"/>
      <c r="FPK436" s="385"/>
      <c r="FPL436" s="385"/>
      <c r="FPM436" s="385"/>
      <c r="FPN436" s="385"/>
      <c r="FPO436" s="385"/>
      <c r="FPP436" s="385"/>
      <c r="FPQ436" s="385"/>
      <c r="FPR436" s="385"/>
      <c r="FPS436" s="385"/>
      <c r="FPT436" s="385"/>
      <c r="FPU436" s="385"/>
      <c r="FPV436" s="385"/>
      <c r="FPW436" s="385"/>
      <c r="FPX436" s="385"/>
      <c r="FPY436" s="385"/>
      <c r="FPZ436" s="385"/>
      <c r="FQA436" s="385"/>
      <c r="FQB436" s="385"/>
      <c r="FQC436" s="385"/>
      <c r="FQD436" s="385"/>
      <c r="FQE436" s="385"/>
      <c r="FQF436" s="385"/>
      <c r="FQG436" s="385"/>
      <c r="FQH436" s="385"/>
      <c r="FQI436" s="385"/>
      <c r="FQJ436" s="385"/>
      <c r="FQK436" s="385"/>
      <c r="FQL436" s="385"/>
      <c r="FQM436" s="385"/>
      <c r="FQN436" s="385"/>
      <c r="FQO436" s="385"/>
      <c r="FQP436" s="385"/>
      <c r="FQQ436" s="385"/>
      <c r="FQR436" s="385"/>
      <c r="FQS436" s="385"/>
      <c r="FQT436" s="385"/>
      <c r="FQU436" s="385"/>
      <c r="FQV436" s="385"/>
      <c r="FQW436" s="385"/>
      <c r="FQX436" s="385"/>
      <c r="FQY436" s="385"/>
      <c r="FQZ436" s="385"/>
      <c r="FRA436" s="385"/>
      <c r="FRB436" s="385"/>
      <c r="FRC436" s="385"/>
      <c r="FRD436" s="385"/>
      <c r="FRE436" s="385"/>
      <c r="FRF436" s="385"/>
      <c r="FRG436" s="385"/>
      <c r="FRH436" s="385"/>
      <c r="FRI436" s="385"/>
      <c r="FRJ436" s="385"/>
      <c r="FRK436" s="385"/>
      <c r="FRL436" s="385"/>
      <c r="FRM436" s="385"/>
      <c r="FRN436" s="385"/>
      <c r="FRO436" s="385"/>
      <c r="FRP436" s="385"/>
      <c r="FRQ436" s="385"/>
      <c r="FRR436" s="385"/>
      <c r="FRS436" s="385"/>
      <c r="FRT436" s="385"/>
      <c r="FRU436" s="385"/>
      <c r="FRV436" s="385"/>
      <c r="FRW436" s="385"/>
      <c r="FRX436" s="385"/>
      <c r="FRY436" s="385"/>
      <c r="FRZ436" s="385"/>
      <c r="FSA436" s="385"/>
      <c r="FSB436" s="385"/>
      <c r="FSC436" s="385"/>
      <c r="FSD436" s="385"/>
      <c r="FSE436" s="385"/>
      <c r="FSF436" s="385"/>
      <c r="FSG436" s="385"/>
      <c r="FSH436" s="385"/>
      <c r="FSI436" s="385"/>
      <c r="FSJ436" s="385"/>
      <c r="FSK436" s="385"/>
      <c r="FSL436" s="385"/>
      <c r="FSM436" s="385"/>
      <c r="FSN436" s="385"/>
      <c r="FSO436" s="385"/>
      <c r="FSP436" s="385"/>
      <c r="FSQ436" s="385"/>
      <c r="FSR436" s="385"/>
      <c r="FSS436" s="385"/>
      <c r="FST436" s="385"/>
      <c r="FSU436" s="385"/>
      <c r="FSV436" s="385"/>
      <c r="FSW436" s="385"/>
      <c r="FSX436" s="385"/>
      <c r="FSY436" s="385"/>
      <c r="FSZ436" s="385"/>
      <c r="FTA436" s="385"/>
      <c r="FTB436" s="385"/>
      <c r="FTC436" s="385"/>
      <c r="FTD436" s="385"/>
      <c r="FTE436" s="385"/>
      <c r="FTF436" s="385"/>
      <c r="FTG436" s="385"/>
      <c r="FTH436" s="385"/>
      <c r="FTI436" s="385"/>
      <c r="FTJ436" s="385"/>
      <c r="FTK436" s="385"/>
      <c r="FTL436" s="385"/>
      <c r="FTM436" s="385"/>
      <c r="FTN436" s="385"/>
      <c r="FTO436" s="385"/>
      <c r="FTP436" s="385"/>
      <c r="FTQ436" s="385"/>
      <c r="FTR436" s="385"/>
      <c r="FTS436" s="385"/>
      <c r="FTT436" s="385"/>
      <c r="FTU436" s="385"/>
      <c r="FTV436" s="385"/>
      <c r="FTW436" s="385"/>
      <c r="FTX436" s="385"/>
      <c r="FTY436" s="385"/>
      <c r="FTZ436" s="385"/>
      <c r="FUA436" s="385"/>
      <c r="FUB436" s="385"/>
      <c r="FUC436" s="385"/>
      <c r="FUD436" s="385"/>
      <c r="FUE436" s="385"/>
      <c r="FUF436" s="385"/>
      <c r="FUG436" s="385"/>
      <c r="FUH436" s="385"/>
      <c r="FUI436" s="385"/>
      <c r="FUJ436" s="385"/>
      <c r="FUK436" s="385"/>
      <c r="FUL436" s="385"/>
      <c r="FUM436" s="385"/>
      <c r="FUN436" s="385"/>
      <c r="FUO436" s="385"/>
      <c r="FUP436" s="385"/>
      <c r="FUQ436" s="385"/>
      <c r="FUR436" s="385"/>
      <c r="FUS436" s="385"/>
      <c r="FUT436" s="385"/>
      <c r="FUU436" s="385"/>
      <c r="FUV436" s="385"/>
      <c r="FUW436" s="385"/>
      <c r="FUX436" s="385"/>
      <c r="FUY436" s="385"/>
      <c r="FUZ436" s="385"/>
      <c r="FVA436" s="385"/>
      <c r="FVB436" s="385"/>
      <c r="FVC436" s="385"/>
      <c r="FVD436" s="385"/>
      <c r="FVE436" s="385"/>
      <c r="FVF436" s="385"/>
      <c r="FVG436" s="385"/>
      <c r="FVH436" s="385"/>
      <c r="FVI436" s="385"/>
      <c r="FVJ436" s="385"/>
      <c r="FVK436" s="385"/>
      <c r="FVL436" s="385"/>
      <c r="FVM436" s="385"/>
      <c r="FVN436" s="385"/>
      <c r="FVO436" s="385"/>
      <c r="FVP436" s="385"/>
      <c r="FVQ436" s="385"/>
      <c r="FVR436" s="385"/>
      <c r="FVS436" s="385"/>
      <c r="FVT436" s="385"/>
      <c r="FVU436" s="385"/>
      <c r="FVV436" s="385"/>
      <c r="FVW436" s="385"/>
      <c r="FVX436" s="385"/>
      <c r="FVY436" s="385"/>
      <c r="FVZ436" s="385"/>
      <c r="FWA436" s="385"/>
      <c r="FWB436" s="385"/>
      <c r="FWC436" s="385"/>
      <c r="FWD436" s="385"/>
      <c r="FWE436" s="385"/>
      <c r="FWF436" s="385"/>
      <c r="FWG436" s="385"/>
      <c r="FWH436" s="385"/>
      <c r="FWI436" s="385"/>
      <c r="FWJ436" s="385"/>
      <c r="FWK436" s="385"/>
      <c r="FWL436" s="385"/>
      <c r="FWM436" s="385"/>
      <c r="FWN436" s="385"/>
      <c r="FWO436" s="385"/>
      <c r="FWP436" s="385"/>
      <c r="FWQ436" s="385"/>
      <c r="FWR436" s="385"/>
      <c r="FWS436" s="385"/>
      <c r="FWT436" s="385"/>
      <c r="FWU436" s="385"/>
      <c r="FWV436" s="385"/>
      <c r="FWW436" s="385"/>
      <c r="FWX436" s="385"/>
      <c r="FWY436" s="385"/>
      <c r="FWZ436" s="385"/>
      <c r="FXA436" s="385"/>
      <c r="FXB436" s="385"/>
      <c r="FXC436" s="385"/>
      <c r="FXD436" s="385"/>
      <c r="FXE436" s="385"/>
      <c r="FXF436" s="385"/>
      <c r="FXG436" s="385"/>
      <c r="FXH436" s="385"/>
      <c r="FXI436" s="385"/>
      <c r="FXJ436" s="385"/>
      <c r="FXK436" s="385"/>
      <c r="FXL436" s="385"/>
      <c r="FXM436" s="385"/>
      <c r="FXN436" s="385"/>
      <c r="FXO436" s="385"/>
      <c r="FXP436" s="385"/>
      <c r="FXQ436" s="385"/>
      <c r="FXR436" s="385"/>
      <c r="FXS436" s="385"/>
      <c r="FXT436" s="385"/>
      <c r="FXU436" s="385"/>
      <c r="FXV436" s="385"/>
      <c r="FXW436" s="385"/>
      <c r="FXX436" s="385"/>
      <c r="FXY436" s="385"/>
      <c r="FXZ436" s="385"/>
      <c r="FYA436" s="385"/>
      <c r="FYB436" s="385"/>
      <c r="FYC436" s="385"/>
      <c r="FYD436" s="385"/>
      <c r="FYE436" s="385"/>
      <c r="FYF436" s="385"/>
      <c r="FYG436" s="385"/>
      <c r="FYH436" s="385"/>
      <c r="FYI436" s="385"/>
      <c r="FYJ436" s="385"/>
      <c r="FYK436" s="385"/>
      <c r="FYL436" s="385"/>
      <c r="FYM436" s="385"/>
      <c r="FYN436" s="385"/>
      <c r="FYO436" s="385"/>
      <c r="FYP436" s="385"/>
      <c r="FYQ436" s="385"/>
      <c r="FYR436" s="385"/>
      <c r="FYS436" s="385"/>
      <c r="FYT436" s="385"/>
      <c r="FYU436" s="385"/>
      <c r="FYV436" s="385"/>
      <c r="FYW436" s="385"/>
      <c r="FYX436" s="385"/>
      <c r="FYY436" s="385"/>
      <c r="FYZ436" s="385"/>
      <c r="FZA436" s="385"/>
      <c r="FZB436" s="385"/>
      <c r="FZC436" s="385"/>
      <c r="FZD436" s="385"/>
      <c r="FZE436" s="385"/>
      <c r="FZF436" s="385"/>
      <c r="FZG436" s="385"/>
      <c r="FZH436" s="385"/>
      <c r="FZI436" s="385"/>
      <c r="FZJ436" s="385"/>
      <c r="FZK436" s="385"/>
      <c r="FZL436" s="385"/>
      <c r="FZM436" s="385"/>
      <c r="FZN436" s="385"/>
      <c r="FZO436" s="385"/>
      <c r="FZP436" s="385"/>
      <c r="FZQ436" s="385"/>
      <c r="FZR436" s="385"/>
      <c r="FZS436" s="385"/>
      <c r="FZT436" s="385"/>
      <c r="FZU436" s="385"/>
      <c r="FZV436" s="385"/>
      <c r="FZW436" s="385"/>
      <c r="FZX436" s="385"/>
      <c r="FZY436" s="385"/>
      <c r="FZZ436" s="385"/>
      <c r="GAA436" s="385"/>
      <c r="GAB436" s="385"/>
      <c r="GAC436" s="385"/>
      <c r="GAD436" s="385"/>
      <c r="GAE436" s="385"/>
      <c r="GAF436" s="385"/>
      <c r="GAG436" s="385"/>
      <c r="GAH436" s="385"/>
      <c r="GAI436" s="385"/>
      <c r="GAJ436" s="385"/>
      <c r="GAK436" s="385"/>
      <c r="GAL436" s="385"/>
      <c r="GAM436" s="385"/>
      <c r="GAN436" s="385"/>
      <c r="GAO436" s="385"/>
      <c r="GAP436" s="385"/>
      <c r="GAQ436" s="385"/>
      <c r="GAR436" s="385"/>
      <c r="GAS436" s="385"/>
      <c r="GAT436" s="385"/>
      <c r="GAU436" s="385"/>
      <c r="GAV436" s="385"/>
      <c r="GAW436" s="385"/>
      <c r="GAX436" s="385"/>
      <c r="GAY436" s="385"/>
      <c r="GAZ436" s="385"/>
      <c r="GBA436" s="385"/>
      <c r="GBB436" s="385"/>
      <c r="GBC436" s="385"/>
      <c r="GBD436" s="385"/>
      <c r="GBE436" s="385"/>
      <c r="GBF436" s="385"/>
      <c r="GBG436" s="385"/>
      <c r="GBH436" s="385"/>
      <c r="GBI436" s="385"/>
      <c r="GBJ436" s="385"/>
      <c r="GBK436" s="385"/>
      <c r="GBL436" s="385"/>
      <c r="GBM436" s="385"/>
      <c r="GBN436" s="385"/>
      <c r="GBO436" s="385"/>
      <c r="GBP436" s="385"/>
      <c r="GBQ436" s="385"/>
      <c r="GBR436" s="385"/>
      <c r="GBS436" s="385"/>
      <c r="GBT436" s="385"/>
      <c r="GBU436" s="385"/>
      <c r="GBV436" s="385"/>
      <c r="GBW436" s="385"/>
      <c r="GBX436" s="385"/>
      <c r="GBY436" s="385"/>
      <c r="GBZ436" s="385"/>
      <c r="GCA436" s="385"/>
      <c r="GCB436" s="385"/>
      <c r="GCC436" s="385"/>
      <c r="GCD436" s="385"/>
      <c r="GCE436" s="385"/>
      <c r="GCF436" s="385"/>
      <c r="GCG436" s="385"/>
      <c r="GCH436" s="385"/>
      <c r="GCI436" s="385"/>
      <c r="GCJ436" s="385"/>
      <c r="GCK436" s="385"/>
      <c r="GCL436" s="385"/>
      <c r="GCM436" s="385"/>
      <c r="GCN436" s="385"/>
      <c r="GCO436" s="385"/>
      <c r="GCP436" s="385"/>
      <c r="GCQ436" s="385"/>
      <c r="GCR436" s="385"/>
      <c r="GCS436" s="385"/>
      <c r="GCT436" s="385"/>
      <c r="GCU436" s="385"/>
      <c r="GCV436" s="385"/>
      <c r="GCW436" s="385"/>
      <c r="GCX436" s="385"/>
      <c r="GCY436" s="385"/>
      <c r="GCZ436" s="385"/>
      <c r="GDA436" s="385"/>
      <c r="GDB436" s="385"/>
      <c r="GDC436" s="385"/>
      <c r="GDD436" s="385"/>
      <c r="GDE436" s="385"/>
      <c r="GDF436" s="385"/>
      <c r="GDG436" s="385"/>
      <c r="GDH436" s="385"/>
      <c r="GDI436" s="385"/>
      <c r="GDJ436" s="385"/>
      <c r="GDK436" s="385"/>
      <c r="GDL436" s="385"/>
      <c r="GDM436" s="385"/>
      <c r="GDN436" s="385"/>
      <c r="GDO436" s="385"/>
      <c r="GDP436" s="385"/>
      <c r="GDQ436" s="385"/>
      <c r="GDR436" s="385"/>
      <c r="GDS436" s="385"/>
      <c r="GDT436" s="385"/>
      <c r="GDU436" s="385"/>
      <c r="GDV436" s="385"/>
      <c r="GDW436" s="385"/>
      <c r="GDX436" s="385"/>
      <c r="GDY436" s="385"/>
      <c r="GDZ436" s="385"/>
      <c r="GEA436" s="385"/>
      <c r="GEB436" s="385"/>
      <c r="GEC436" s="385"/>
      <c r="GED436" s="385"/>
      <c r="GEE436" s="385"/>
      <c r="GEF436" s="385"/>
      <c r="GEG436" s="385"/>
      <c r="GEH436" s="385"/>
      <c r="GEI436" s="385"/>
      <c r="GEJ436" s="385"/>
      <c r="GEK436" s="385"/>
      <c r="GEL436" s="385"/>
      <c r="GEM436" s="385"/>
      <c r="GEN436" s="385"/>
      <c r="GEO436" s="385"/>
      <c r="GEP436" s="385"/>
      <c r="GEQ436" s="385"/>
      <c r="GER436" s="385"/>
      <c r="GES436" s="385"/>
      <c r="GET436" s="385"/>
      <c r="GEU436" s="385"/>
      <c r="GEV436" s="385"/>
      <c r="GEW436" s="385"/>
      <c r="GEX436" s="385"/>
      <c r="GEY436" s="385"/>
      <c r="GEZ436" s="385"/>
      <c r="GFA436" s="385"/>
      <c r="GFB436" s="385"/>
      <c r="GFC436" s="385"/>
      <c r="GFD436" s="385"/>
      <c r="GFE436" s="385"/>
      <c r="GFF436" s="385"/>
      <c r="GFG436" s="385"/>
      <c r="GFH436" s="385"/>
      <c r="GFI436" s="385"/>
      <c r="GFJ436" s="385"/>
      <c r="GFK436" s="385"/>
      <c r="GFL436" s="385"/>
      <c r="GFM436" s="385"/>
      <c r="GFN436" s="385"/>
      <c r="GFO436" s="385"/>
      <c r="GFP436" s="385"/>
      <c r="GFQ436" s="385"/>
      <c r="GFR436" s="385"/>
      <c r="GFS436" s="385"/>
      <c r="GFT436" s="385"/>
      <c r="GFU436" s="385"/>
      <c r="GFV436" s="385"/>
      <c r="GFW436" s="385"/>
      <c r="GFX436" s="385"/>
      <c r="GFY436" s="385"/>
      <c r="GFZ436" s="385"/>
      <c r="GGA436" s="385"/>
      <c r="GGB436" s="385"/>
      <c r="GGC436" s="385"/>
      <c r="GGD436" s="385"/>
      <c r="GGE436" s="385"/>
      <c r="GGF436" s="385"/>
      <c r="GGG436" s="385"/>
      <c r="GGH436" s="385"/>
      <c r="GGI436" s="385"/>
      <c r="GGJ436" s="385"/>
      <c r="GGK436" s="385"/>
      <c r="GGL436" s="385"/>
      <c r="GGM436" s="385"/>
      <c r="GGN436" s="385"/>
      <c r="GGO436" s="385"/>
      <c r="GGP436" s="385"/>
      <c r="GGQ436" s="385"/>
      <c r="GGR436" s="385"/>
      <c r="GGS436" s="385"/>
      <c r="GGT436" s="385"/>
      <c r="GGU436" s="385"/>
      <c r="GGV436" s="385"/>
      <c r="GGW436" s="385"/>
      <c r="GGX436" s="385"/>
      <c r="GGY436" s="385"/>
      <c r="GGZ436" s="385"/>
      <c r="GHA436" s="385"/>
      <c r="GHB436" s="385"/>
      <c r="GHC436" s="385"/>
      <c r="GHD436" s="385"/>
      <c r="GHE436" s="385"/>
      <c r="GHF436" s="385"/>
      <c r="GHG436" s="385"/>
      <c r="GHH436" s="385"/>
      <c r="GHI436" s="385"/>
      <c r="GHJ436" s="385"/>
      <c r="GHK436" s="385"/>
      <c r="GHL436" s="385"/>
      <c r="GHM436" s="385"/>
      <c r="GHN436" s="385"/>
      <c r="GHO436" s="385"/>
      <c r="GHP436" s="385"/>
      <c r="GHQ436" s="385"/>
      <c r="GHR436" s="385"/>
      <c r="GHS436" s="385"/>
      <c r="GHT436" s="385"/>
      <c r="GHU436" s="385"/>
      <c r="GHV436" s="385"/>
      <c r="GHW436" s="385"/>
      <c r="GHX436" s="385"/>
      <c r="GHY436" s="385"/>
      <c r="GHZ436" s="385"/>
      <c r="GIA436" s="385"/>
      <c r="GIB436" s="385"/>
      <c r="GIC436" s="385"/>
      <c r="GID436" s="385"/>
      <c r="GIE436" s="385"/>
      <c r="GIF436" s="385"/>
      <c r="GIG436" s="385"/>
      <c r="GIH436" s="385"/>
      <c r="GII436" s="385"/>
      <c r="GIJ436" s="385"/>
      <c r="GIK436" s="385"/>
      <c r="GIL436" s="385"/>
      <c r="GIM436" s="385"/>
      <c r="GIN436" s="385"/>
      <c r="GIO436" s="385"/>
      <c r="GIP436" s="385"/>
      <c r="GIQ436" s="385"/>
      <c r="GIR436" s="385"/>
      <c r="GIS436" s="385"/>
      <c r="GIT436" s="385"/>
      <c r="GIU436" s="385"/>
      <c r="GIV436" s="385"/>
      <c r="GIW436" s="385"/>
      <c r="GIX436" s="385"/>
      <c r="GIY436" s="385"/>
      <c r="GIZ436" s="385"/>
      <c r="GJA436" s="385"/>
      <c r="GJB436" s="385"/>
      <c r="GJC436" s="385"/>
      <c r="GJD436" s="385"/>
      <c r="GJE436" s="385"/>
      <c r="GJF436" s="385"/>
      <c r="GJG436" s="385"/>
      <c r="GJH436" s="385"/>
      <c r="GJI436" s="385"/>
      <c r="GJJ436" s="385"/>
      <c r="GJK436" s="385"/>
      <c r="GJL436" s="385"/>
      <c r="GJM436" s="385"/>
      <c r="GJN436" s="385"/>
      <c r="GJO436" s="385"/>
      <c r="GJP436" s="385"/>
      <c r="GJQ436" s="385"/>
      <c r="GJR436" s="385"/>
      <c r="GJS436" s="385"/>
      <c r="GJT436" s="385"/>
      <c r="GJU436" s="385"/>
      <c r="GJV436" s="385"/>
      <c r="GJW436" s="385"/>
      <c r="GJX436" s="385"/>
      <c r="GJY436" s="385"/>
      <c r="GJZ436" s="385"/>
      <c r="GKA436" s="385"/>
      <c r="GKB436" s="385"/>
      <c r="GKC436" s="385"/>
      <c r="GKD436" s="385"/>
      <c r="GKE436" s="385"/>
      <c r="GKF436" s="385"/>
      <c r="GKG436" s="385"/>
      <c r="GKH436" s="385"/>
      <c r="GKI436" s="385"/>
      <c r="GKJ436" s="385"/>
      <c r="GKK436" s="385"/>
      <c r="GKL436" s="385"/>
      <c r="GKM436" s="385"/>
      <c r="GKN436" s="385"/>
      <c r="GKO436" s="385"/>
      <c r="GKP436" s="385"/>
      <c r="GKQ436" s="385"/>
      <c r="GKR436" s="385"/>
      <c r="GKS436" s="385"/>
      <c r="GKT436" s="385"/>
      <c r="GKU436" s="385"/>
      <c r="GKV436" s="385"/>
      <c r="GKW436" s="385"/>
      <c r="GKX436" s="385"/>
      <c r="GKY436" s="385"/>
      <c r="GKZ436" s="385"/>
      <c r="GLA436" s="385"/>
      <c r="GLB436" s="385"/>
      <c r="GLC436" s="385"/>
      <c r="GLD436" s="385"/>
      <c r="GLE436" s="385"/>
      <c r="GLF436" s="385"/>
      <c r="GLG436" s="385"/>
      <c r="GLH436" s="385"/>
      <c r="GLI436" s="385"/>
      <c r="GLJ436" s="385"/>
      <c r="GLK436" s="385"/>
      <c r="GLL436" s="385"/>
      <c r="GLM436" s="385"/>
      <c r="GLN436" s="385"/>
      <c r="GLO436" s="385"/>
      <c r="GLP436" s="385"/>
      <c r="GLQ436" s="385"/>
      <c r="GLR436" s="385"/>
      <c r="GLS436" s="385"/>
      <c r="GLT436" s="385"/>
      <c r="GLU436" s="385"/>
      <c r="GLV436" s="385"/>
      <c r="GLW436" s="385"/>
      <c r="GLX436" s="385"/>
      <c r="GLY436" s="385"/>
      <c r="GLZ436" s="385"/>
      <c r="GMA436" s="385"/>
      <c r="GMB436" s="385"/>
      <c r="GMC436" s="385"/>
      <c r="GMD436" s="385"/>
      <c r="GME436" s="385"/>
      <c r="GMF436" s="385"/>
      <c r="GMG436" s="385"/>
      <c r="GMH436" s="385"/>
      <c r="GMI436" s="385"/>
      <c r="GMJ436" s="385"/>
      <c r="GMK436" s="385"/>
      <c r="GML436" s="385"/>
      <c r="GMM436" s="385"/>
      <c r="GMN436" s="385"/>
      <c r="GMO436" s="385"/>
      <c r="GMP436" s="385"/>
      <c r="GMQ436" s="385"/>
      <c r="GMR436" s="385"/>
      <c r="GMS436" s="385"/>
      <c r="GMT436" s="385"/>
      <c r="GMU436" s="385"/>
      <c r="GMV436" s="385"/>
      <c r="GMW436" s="385"/>
      <c r="GMX436" s="385"/>
      <c r="GMY436" s="385"/>
      <c r="GMZ436" s="385"/>
      <c r="GNA436" s="385"/>
      <c r="GNB436" s="385"/>
      <c r="GNC436" s="385"/>
      <c r="GND436" s="385"/>
      <c r="GNE436" s="385"/>
      <c r="GNF436" s="385"/>
      <c r="GNG436" s="385"/>
      <c r="GNH436" s="385"/>
      <c r="GNI436" s="385"/>
      <c r="GNJ436" s="385"/>
      <c r="GNK436" s="385"/>
      <c r="GNL436" s="385"/>
      <c r="GNM436" s="385"/>
      <c r="GNN436" s="385"/>
      <c r="GNO436" s="385"/>
      <c r="GNP436" s="385"/>
      <c r="GNQ436" s="385"/>
      <c r="GNR436" s="385"/>
      <c r="GNS436" s="385"/>
      <c r="GNT436" s="385"/>
      <c r="GNU436" s="385"/>
      <c r="GNV436" s="385"/>
      <c r="GNW436" s="385"/>
      <c r="GNX436" s="385"/>
      <c r="GNY436" s="385"/>
      <c r="GNZ436" s="385"/>
      <c r="GOA436" s="385"/>
      <c r="GOB436" s="385"/>
      <c r="GOC436" s="385"/>
      <c r="GOD436" s="385"/>
      <c r="GOE436" s="385"/>
      <c r="GOF436" s="385"/>
      <c r="GOG436" s="385"/>
      <c r="GOH436" s="385"/>
      <c r="GOI436" s="385"/>
      <c r="GOJ436" s="385"/>
      <c r="GOK436" s="385"/>
      <c r="GOL436" s="385"/>
      <c r="GOM436" s="385"/>
      <c r="GON436" s="385"/>
      <c r="GOO436" s="385"/>
      <c r="GOP436" s="385"/>
      <c r="GOQ436" s="385"/>
      <c r="GOR436" s="385"/>
      <c r="GOS436" s="385"/>
      <c r="GOT436" s="385"/>
      <c r="GOU436" s="385"/>
      <c r="GOV436" s="385"/>
      <c r="GOW436" s="385"/>
      <c r="GOX436" s="385"/>
      <c r="GOY436" s="385"/>
      <c r="GOZ436" s="385"/>
      <c r="GPA436" s="385"/>
      <c r="GPB436" s="385"/>
      <c r="GPC436" s="385"/>
      <c r="GPD436" s="385"/>
      <c r="GPE436" s="385"/>
      <c r="GPF436" s="385"/>
      <c r="GPG436" s="385"/>
      <c r="GPH436" s="385"/>
      <c r="GPI436" s="385"/>
      <c r="GPJ436" s="385"/>
      <c r="GPK436" s="385"/>
      <c r="GPL436" s="385"/>
      <c r="GPM436" s="385"/>
      <c r="GPN436" s="385"/>
      <c r="GPO436" s="385"/>
      <c r="GPP436" s="385"/>
      <c r="GPQ436" s="385"/>
      <c r="GPR436" s="385"/>
      <c r="GPS436" s="385"/>
      <c r="GPT436" s="385"/>
      <c r="GPU436" s="385"/>
      <c r="GPV436" s="385"/>
      <c r="GPW436" s="385"/>
      <c r="GPX436" s="385"/>
      <c r="GPY436" s="385"/>
      <c r="GPZ436" s="385"/>
      <c r="GQA436" s="385"/>
      <c r="GQB436" s="385"/>
      <c r="GQC436" s="385"/>
      <c r="GQD436" s="385"/>
      <c r="GQE436" s="385"/>
      <c r="GQF436" s="385"/>
      <c r="GQG436" s="385"/>
      <c r="GQH436" s="385"/>
      <c r="GQI436" s="385"/>
      <c r="GQJ436" s="385"/>
      <c r="GQK436" s="385"/>
      <c r="GQL436" s="385"/>
      <c r="GQM436" s="385"/>
      <c r="GQN436" s="385"/>
      <c r="GQO436" s="385"/>
      <c r="GQP436" s="385"/>
      <c r="GQQ436" s="385"/>
      <c r="GQR436" s="385"/>
      <c r="GQS436" s="385"/>
      <c r="GQT436" s="385"/>
      <c r="GQU436" s="385"/>
      <c r="GQV436" s="385"/>
      <c r="GQW436" s="385"/>
      <c r="GQX436" s="385"/>
      <c r="GQY436" s="385"/>
      <c r="GQZ436" s="385"/>
      <c r="GRA436" s="385"/>
      <c r="GRB436" s="385"/>
      <c r="GRC436" s="385"/>
      <c r="GRD436" s="385"/>
      <c r="GRE436" s="385"/>
      <c r="GRF436" s="385"/>
      <c r="GRG436" s="385"/>
      <c r="GRH436" s="385"/>
      <c r="GRI436" s="385"/>
      <c r="GRJ436" s="385"/>
      <c r="GRK436" s="385"/>
      <c r="GRL436" s="385"/>
      <c r="GRM436" s="385"/>
      <c r="GRN436" s="385"/>
      <c r="GRO436" s="385"/>
      <c r="GRP436" s="385"/>
      <c r="GRQ436" s="385"/>
      <c r="GRR436" s="385"/>
      <c r="GRS436" s="385"/>
      <c r="GRT436" s="385"/>
      <c r="GRU436" s="385"/>
      <c r="GRV436" s="385"/>
      <c r="GRW436" s="385"/>
      <c r="GRX436" s="385"/>
      <c r="GRY436" s="385"/>
      <c r="GRZ436" s="385"/>
      <c r="GSA436" s="385"/>
      <c r="GSB436" s="385"/>
      <c r="GSC436" s="385"/>
      <c r="GSD436" s="385"/>
      <c r="GSE436" s="385"/>
      <c r="GSF436" s="385"/>
      <c r="GSG436" s="385"/>
      <c r="GSH436" s="385"/>
      <c r="GSI436" s="385"/>
      <c r="GSJ436" s="385"/>
      <c r="GSK436" s="385"/>
      <c r="GSL436" s="385"/>
      <c r="GSM436" s="385"/>
      <c r="GSN436" s="385"/>
      <c r="GSO436" s="385"/>
      <c r="GSP436" s="385"/>
      <c r="GSQ436" s="385"/>
      <c r="GSR436" s="385"/>
      <c r="GSS436" s="385"/>
      <c r="GST436" s="385"/>
      <c r="GSU436" s="385"/>
      <c r="GSV436" s="385"/>
      <c r="GSW436" s="385"/>
      <c r="GSX436" s="385"/>
      <c r="GSY436" s="385"/>
      <c r="GSZ436" s="385"/>
      <c r="GTA436" s="385"/>
      <c r="GTB436" s="385"/>
      <c r="GTC436" s="385"/>
      <c r="GTD436" s="385"/>
      <c r="GTE436" s="385"/>
      <c r="GTF436" s="385"/>
      <c r="GTG436" s="385"/>
      <c r="GTH436" s="385"/>
      <c r="GTI436" s="385"/>
      <c r="GTJ436" s="385"/>
      <c r="GTK436" s="385"/>
      <c r="GTL436" s="385"/>
      <c r="GTM436" s="385"/>
      <c r="GTN436" s="385"/>
      <c r="GTO436" s="385"/>
      <c r="GTP436" s="385"/>
      <c r="GTQ436" s="385"/>
      <c r="GTR436" s="385"/>
      <c r="GTS436" s="385"/>
      <c r="GTT436" s="385"/>
      <c r="GTU436" s="385"/>
      <c r="GTV436" s="385"/>
      <c r="GTW436" s="385"/>
      <c r="GTX436" s="385"/>
      <c r="GTY436" s="385"/>
      <c r="GTZ436" s="385"/>
      <c r="GUA436" s="385"/>
      <c r="GUB436" s="385"/>
      <c r="GUC436" s="385"/>
      <c r="GUD436" s="385"/>
      <c r="GUE436" s="385"/>
      <c r="GUF436" s="385"/>
      <c r="GUG436" s="385"/>
      <c r="GUH436" s="385"/>
      <c r="GUI436" s="385"/>
      <c r="GUJ436" s="385"/>
      <c r="GUK436" s="385"/>
      <c r="GUL436" s="385"/>
      <c r="GUM436" s="385"/>
      <c r="GUN436" s="385"/>
      <c r="GUO436" s="385"/>
      <c r="GUP436" s="385"/>
      <c r="GUQ436" s="385"/>
      <c r="GUR436" s="385"/>
      <c r="GUS436" s="385"/>
      <c r="GUT436" s="385"/>
      <c r="GUU436" s="385"/>
      <c r="GUV436" s="385"/>
      <c r="GUW436" s="385"/>
      <c r="GUX436" s="385"/>
      <c r="GUY436" s="385"/>
      <c r="GUZ436" s="385"/>
      <c r="GVA436" s="385"/>
      <c r="GVB436" s="385"/>
      <c r="GVC436" s="385"/>
      <c r="GVD436" s="385"/>
      <c r="GVE436" s="385"/>
      <c r="GVF436" s="385"/>
      <c r="GVG436" s="385"/>
      <c r="GVH436" s="385"/>
      <c r="GVI436" s="385"/>
      <c r="GVJ436" s="385"/>
      <c r="GVK436" s="385"/>
      <c r="GVL436" s="385"/>
      <c r="GVM436" s="385"/>
      <c r="GVN436" s="385"/>
      <c r="GVO436" s="385"/>
      <c r="GVP436" s="385"/>
      <c r="GVQ436" s="385"/>
      <c r="GVR436" s="385"/>
      <c r="GVS436" s="385"/>
      <c r="GVT436" s="385"/>
      <c r="GVU436" s="385"/>
      <c r="GVV436" s="385"/>
      <c r="GVW436" s="385"/>
      <c r="GVX436" s="385"/>
      <c r="GVY436" s="385"/>
      <c r="GVZ436" s="385"/>
      <c r="GWA436" s="385"/>
      <c r="GWB436" s="385"/>
      <c r="GWC436" s="385"/>
      <c r="GWD436" s="385"/>
      <c r="GWE436" s="385"/>
      <c r="GWF436" s="385"/>
      <c r="GWG436" s="385"/>
      <c r="GWH436" s="385"/>
      <c r="GWI436" s="385"/>
      <c r="GWJ436" s="385"/>
      <c r="GWK436" s="385"/>
      <c r="GWL436" s="385"/>
      <c r="GWM436" s="385"/>
      <c r="GWN436" s="385"/>
      <c r="GWO436" s="385"/>
      <c r="GWP436" s="385"/>
      <c r="GWQ436" s="385"/>
      <c r="GWR436" s="385"/>
      <c r="GWS436" s="385"/>
      <c r="GWT436" s="385"/>
      <c r="GWU436" s="385"/>
      <c r="GWV436" s="385"/>
      <c r="GWW436" s="385"/>
      <c r="GWX436" s="385"/>
      <c r="GWY436" s="385"/>
      <c r="GWZ436" s="385"/>
      <c r="GXA436" s="385"/>
      <c r="GXB436" s="385"/>
      <c r="GXC436" s="385"/>
      <c r="GXD436" s="385"/>
      <c r="GXE436" s="385"/>
      <c r="GXF436" s="385"/>
      <c r="GXG436" s="385"/>
      <c r="GXH436" s="385"/>
      <c r="GXI436" s="385"/>
      <c r="GXJ436" s="385"/>
      <c r="GXK436" s="385"/>
      <c r="GXL436" s="385"/>
      <c r="GXM436" s="385"/>
      <c r="GXN436" s="385"/>
      <c r="GXO436" s="385"/>
      <c r="GXP436" s="385"/>
      <c r="GXQ436" s="385"/>
      <c r="GXR436" s="385"/>
      <c r="GXS436" s="385"/>
      <c r="GXT436" s="385"/>
      <c r="GXU436" s="385"/>
      <c r="GXV436" s="385"/>
      <c r="GXW436" s="385"/>
      <c r="GXX436" s="385"/>
      <c r="GXY436" s="385"/>
      <c r="GXZ436" s="385"/>
      <c r="GYA436" s="385"/>
      <c r="GYB436" s="385"/>
      <c r="GYC436" s="385"/>
      <c r="GYD436" s="385"/>
      <c r="GYE436" s="385"/>
      <c r="GYF436" s="385"/>
      <c r="GYG436" s="385"/>
      <c r="GYH436" s="385"/>
      <c r="GYI436" s="385"/>
      <c r="GYJ436" s="385"/>
      <c r="GYK436" s="385"/>
      <c r="GYL436" s="385"/>
      <c r="GYM436" s="385"/>
      <c r="GYN436" s="385"/>
      <c r="GYO436" s="385"/>
      <c r="GYP436" s="385"/>
      <c r="GYQ436" s="385"/>
      <c r="GYR436" s="385"/>
      <c r="GYS436" s="385"/>
      <c r="GYT436" s="385"/>
      <c r="GYU436" s="385"/>
      <c r="GYV436" s="385"/>
      <c r="GYW436" s="385"/>
      <c r="GYX436" s="385"/>
      <c r="GYY436" s="385"/>
      <c r="GYZ436" s="385"/>
      <c r="GZA436" s="385"/>
      <c r="GZB436" s="385"/>
      <c r="GZC436" s="385"/>
      <c r="GZD436" s="385"/>
      <c r="GZE436" s="385"/>
      <c r="GZF436" s="385"/>
      <c r="GZG436" s="385"/>
      <c r="GZH436" s="385"/>
      <c r="GZI436" s="385"/>
      <c r="GZJ436" s="385"/>
      <c r="GZK436" s="385"/>
      <c r="GZL436" s="385"/>
      <c r="GZM436" s="385"/>
      <c r="GZN436" s="385"/>
      <c r="GZO436" s="385"/>
      <c r="GZP436" s="385"/>
      <c r="GZQ436" s="385"/>
      <c r="GZR436" s="385"/>
      <c r="GZS436" s="385"/>
      <c r="GZT436" s="385"/>
      <c r="GZU436" s="385"/>
      <c r="GZV436" s="385"/>
      <c r="GZW436" s="385"/>
      <c r="GZX436" s="385"/>
      <c r="GZY436" s="385"/>
      <c r="GZZ436" s="385"/>
      <c r="HAA436" s="385"/>
      <c r="HAB436" s="385"/>
      <c r="HAC436" s="385"/>
      <c r="HAD436" s="385"/>
      <c r="HAE436" s="385"/>
      <c r="HAF436" s="385"/>
      <c r="HAG436" s="385"/>
      <c r="HAH436" s="385"/>
      <c r="HAI436" s="385"/>
      <c r="HAJ436" s="385"/>
      <c r="HAK436" s="385"/>
      <c r="HAL436" s="385"/>
      <c r="HAM436" s="385"/>
      <c r="HAN436" s="385"/>
      <c r="HAO436" s="385"/>
      <c r="HAP436" s="385"/>
      <c r="HAQ436" s="385"/>
      <c r="HAR436" s="385"/>
      <c r="HAS436" s="385"/>
      <c r="HAT436" s="385"/>
      <c r="HAU436" s="385"/>
      <c r="HAV436" s="385"/>
      <c r="HAW436" s="385"/>
      <c r="HAX436" s="385"/>
      <c r="HAY436" s="385"/>
      <c r="HAZ436" s="385"/>
      <c r="HBA436" s="385"/>
      <c r="HBB436" s="385"/>
      <c r="HBC436" s="385"/>
      <c r="HBD436" s="385"/>
      <c r="HBE436" s="385"/>
      <c r="HBF436" s="385"/>
      <c r="HBG436" s="385"/>
      <c r="HBH436" s="385"/>
      <c r="HBI436" s="385"/>
      <c r="HBJ436" s="385"/>
      <c r="HBK436" s="385"/>
      <c r="HBL436" s="385"/>
      <c r="HBM436" s="385"/>
      <c r="HBN436" s="385"/>
      <c r="HBO436" s="385"/>
      <c r="HBP436" s="385"/>
      <c r="HBQ436" s="385"/>
      <c r="HBR436" s="385"/>
      <c r="HBS436" s="385"/>
      <c r="HBT436" s="385"/>
      <c r="HBU436" s="385"/>
      <c r="HBV436" s="385"/>
      <c r="HBW436" s="385"/>
      <c r="HBX436" s="385"/>
      <c r="HBY436" s="385"/>
      <c r="HBZ436" s="385"/>
      <c r="HCA436" s="385"/>
      <c r="HCB436" s="385"/>
      <c r="HCC436" s="385"/>
      <c r="HCD436" s="385"/>
      <c r="HCE436" s="385"/>
      <c r="HCF436" s="385"/>
      <c r="HCG436" s="385"/>
      <c r="HCH436" s="385"/>
      <c r="HCI436" s="385"/>
      <c r="HCJ436" s="385"/>
      <c r="HCK436" s="385"/>
      <c r="HCL436" s="385"/>
      <c r="HCM436" s="385"/>
      <c r="HCN436" s="385"/>
      <c r="HCO436" s="385"/>
      <c r="HCP436" s="385"/>
      <c r="HCQ436" s="385"/>
      <c r="HCR436" s="385"/>
      <c r="HCS436" s="385"/>
      <c r="HCT436" s="385"/>
      <c r="HCU436" s="385"/>
      <c r="HCV436" s="385"/>
      <c r="HCW436" s="385"/>
      <c r="HCX436" s="385"/>
      <c r="HCY436" s="385"/>
      <c r="HCZ436" s="385"/>
      <c r="HDA436" s="385"/>
      <c r="HDB436" s="385"/>
      <c r="HDC436" s="385"/>
      <c r="HDD436" s="385"/>
      <c r="HDE436" s="385"/>
      <c r="HDF436" s="385"/>
      <c r="HDG436" s="385"/>
      <c r="HDH436" s="385"/>
      <c r="HDI436" s="385"/>
      <c r="HDJ436" s="385"/>
      <c r="HDK436" s="385"/>
      <c r="HDL436" s="385"/>
      <c r="HDM436" s="385"/>
      <c r="HDN436" s="385"/>
      <c r="HDO436" s="385"/>
      <c r="HDP436" s="385"/>
      <c r="HDQ436" s="385"/>
      <c r="HDR436" s="385"/>
      <c r="HDS436" s="385"/>
      <c r="HDT436" s="385"/>
      <c r="HDU436" s="385"/>
      <c r="HDV436" s="385"/>
      <c r="HDW436" s="385"/>
      <c r="HDX436" s="385"/>
      <c r="HDY436" s="385"/>
      <c r="HDZ436" s="385"/>
      <c r="HEA436" s="385"/>
      <c r="HEB436" s="385"/>
      <c r="HEC436" s="385"/>
      <c r="HED436" s="385"/>
      <c r="HEE436" s="385"/>
      <c r="HEF436" s="385"/>
      <c r="HEG436" s="385"/>
      <c r="HEH436" s="385"/>
      <c r="HEI436" s="385"/>
      <c r="HEJ436" s="385"/>
      <c r="HEK436" s="385"/>
      <c r="HEL436" s="385"/>
      <c r="HEM436" s="385"/>
      <c r="HEN436" s="385"/>
      <c r="HEO436" s="385"/>
      <c r="HEP436" s="385"/>
      <c r="HEQ436" s="385"/>
      <c r="HER436" s="385"/>
      <c r="HES436" s="385"/>
      <c r="HET436" s="385"/>
      <c r="HEU436" s="385"/>
      <c r="HEV436" s="385"/>
      <c r="HEW436" s="385"/>
      <c r="HEX436" s="385"/>
      <c r="HEY436" s="385"/>
      <c r="HEZ436" s="385"/>
      <c r="HFA436" s="385"/>
      <c r="HFB436" s="385"/>
      <c r="HFC436" s="385"/>
      <c r="HFD436" s="385"/>
      <c r="HFE436" s="385"/>
      <c r="HFF436" s="385"/>
      <c r="HFG436" s="385"/>
      <c r="HFH436" s="385"/>
      <c r="HFI436" s="385"/>
      <c r="HFJ436" s="385"/>
      <c r="HFK436" s="385"/>
      <c r="HFL436" s="385"/>
      <c r="HFM436" s="385"/>
      <c r="HFN436" s="385"/>
      <c r="HFO436" s="385"/>
      <c r="HFP436" s="385"/>
      <c r="HFQ436" s="385"/>
      <c r="HFR436" s="385"/>
      <c r="HFS436" s="385"/>
      <c r="HFT436" s="385"/>
      <c r="HFU436" s="385"/>
      <c r="HFV436" s="385"/>
      <c r="HFW436" s="385"/>
      <c r="HFX436" s="385"/>
      <c r="HFY436" s="385"/>
      <c r="HFZ436" s="385"/>
      <c r="HGA436" s="385"/>
      <c r="HGB436" s="385"/>
      <c r="HGC436" s="385"/>
      <c r="HGD436" s="385"/>
      <c r="HGE436" s="385"/>
      <c r="HGF436" s="385"/>
      <c r="HGG436" s="385"/>
      <c r="HGH436" s="385"/>
      <c r="HGI436" s="385"/>
      <c r="HGJ436" s="385"/>
      <c r="HGK436" s="385"/>
      <c r="HGL436" s="385"/>
      <c r="HGM436" s="385"/>
      <c r="HGN436" s="385"/>
      <c r="HGO436" s="385"/>
      <c r="HGP436" s="385"/>
      <c r="HGQ436" s="385"/>
      <c r="HGR436" s="385"/>
      <c r="HGS436" s="385"/>
      <c r="HGT436" s="385"/>
      <c r="HGU436" s="385"/>
      <c r="HGV436" s="385"/>
      <c r="HGW436" s="385"/>
      <c r="HGX436" s="385"/>
      <c r="HGY436" s="385"/>
      <c r="HGZ436" s="385"/>
      <c r="HHA436" s="385"/>
      <c r="HHB436" s="385"/>
      <c r="HHC436" s="385"/>
      <c r="HHD436" s="385"/>
      <c r="HHE436" s="385"/>
      <c r="HHF436" s="385"/>
      <c r="HHG436" s="385"/>
      <c r="HHH436" s="385"/>
      <c r="HHI436" s="385"/>
      <c r="HHJ436" s="385"/>
      <c r="HHK436" s="385"/>
      <c r="HHL436" s="385"/>
      <c r="HHM436" s="385"/>
      <c r="HHN436" s="385"/>
      <c r="HHO436" s="385"/>
      <c r="HHP436" s="385"/>
      <c r="HHQ436" s="385"/>
      <c r="HHR436" s="385"/>
      <c r="HHS436" s="385"/>
      <c r="HHT436" s="385"/>
      <c r="HHU436" s="385"/>
      <c r="HHV436" s="385"/>
      <c r="HHW436" s="385"/>
      <c r="HHX436" s="385"/>
      <c r="HHY436" s="385"/>
      <c r="HHZ436" s="385"/>
      <c r="HIA436" s="385"/>
      <c r="HIB436" s="385"/>
      <c r="HIC436" s="385"/>
      <c r="HID436" s="385"/>
      <c r="HIE436" s="385"/>
      <c r="HIF436" s="385"/>
      <c r="HIG436" s="385"/>
      <c r="HIH436" s="385"/>
      <c r="HII436" s="385"/>
      <c r="HIJ436" s="385"/>
      <c r="HIK436" s="385"/>
      <c r="HIL436" s="385"/>
      <c r="HIM436" s="385"/>
      <c r="HIN436" s="385"/>
      <c r="HIO436" s="385"/>
      <c r="HIP436" s="385"/>
      <c r="HIQ436" s="385"/>
      <c r="HIR436" s="385"/>
      <c r="HIS436" s="385"/>
      <c r="HIT436" s="385"/>
      <c r="HIU436" s="385"/>
      <c r="HIV436" s="385"/>
      <c r="HIW436" s="385"/>
      <c r="HIX436" s="385"/>
      <c r="HIY436" s="385"/>
      <c r="HIZ436" s="385"/>
      <c r="HJA436" s="385"/>
      <c r="HJB436" s="385"/>
      <c r="HJC436" s="385"/>
      <c r="HJD436" s="385"/>
      <c r="HJE436" s="385"/>
      <c r="HJF436" s="385"/>
      <c r="HJG436" s="385"/>
      <c r="HJH436" s="385"/>
      <c r="HJI436" s="385"/>
      <c r="HJJ436" s="385"/>
      <c r="HJK436" s="385"/>
      <c r="HJL436" s="385"/>
      <c r="HJM436" s="385"/>
      <c r="HJN436" s="385"/>
      <c r="HJO436" s="385"/>
      <c r="HJP436" s="385"/>
      <c r="HJQ436" s="385"/>
      <c r="HJR436" s="385"/>
      <c r="HJS436" s="385"/>
      <c r="HJT436" s="385"/>
      <c r="HJU436" s="385"/>
      <c r="HJV436" s="385"/>
      <c r="HJW436" s="385"/>
      <c r="HJX436" s="385"/>
      <c r="HJY436" s="385"/>
      <c r="HJZ436" s="385"/>
      <c r="HKA436" s="385"/>
      <c r="HKB436" s="385"/>
      <c r="HKC436" s="385"/>
      <c r="HKD436" s="385"/>
      <c r="HKE436" s="385"/>
      <c r="HKF436" s="385"/>
      <c r="HKG436" s="385"/>
      <c r="HKH436" s="385"/>
      <c r="HKI436" s="385"/>
      <c r="HKJ436" s="385"/>
      <c r="HKK436" s="385"/>
      <c r="HKL436" s="385"/>
      <c r="HKM436" s="385"/>
      <c r="HKN436" s="385"/>
      <c r="HKO436" s="385"/>
      <c r="HKP436" s="385"/>
      <c r="HKQ436" s="385"/>
      <c r="HKR436" s="385"/>
      <c r="HKS436" s="385"/>
      <c r="HKT436" s="385"/>
      <c r="HKU436" s="385"/>
      <c r="HKV436" s="385"/>
      <c r="HKW436" s="385"/>
      <c r="HKX436" s="385"/>
      <c r="HKY436" s="385"/>
      <c r="HKZ436" s="385"/>
      <c r="HLA436" s="385"/>
      <c r="HLB436" s="385"/>
      <c r="HLC436" s="385"/>
      <c r="HLD436" s="385"/>
      <c r="HLE436" s="385"/>
      <c r="HLF436" s="385"/>
      <c r="HLG436" s="385"/>
      <c r="HLH436" s="385"/>
      <c r="HLI436" s="385"/>
      <c r="HLJ436" s="385"/>
      <c r="HLK436" s="385"/>
      <c r="HLL436" s="385"/>
      <c r="HLM436" s="385"/>
      <c r="HLN436" s="385"/>
      <c r="HLO436" s="385"/>
      <c r="HLP436" s="385"/>
      <c r="HLQ436" s="385"/>
      <c r="HLR436" s="385"/>
      <c r="HLS436" s="385"/>
      <c r="HLT436" s="385"/>
      <c r="HLU436" s="385"/>
      <c r="HLV436" s="385"/>
      <c r="HLW436" s="385"/>
      <c r="HLX436" s="385"/>
      <c r="HLY436" s="385"/>
      <c r="HLZ436" s="385"/>
      <c r="HMA436" s="385"/>
      <c r="HMB436" s="385"/>
      <c r="HMC436" s="385"/>
      <c r="HMD436" s="385"/>
      <c r="HME436" s="385"/>
      <c r="HMF436" s="385"/>
      <c r="HMG436" s="385"/>
      <c r="HMH436" s="385"/>
      <c r="HMI436" s="385"/>
      <c r="HMJ436" s="385"/>
      <c r="HMK436" s="385"/>
      <c r="HML436" s="385"/>
      <c r="HMM436" s="385"/>
      <c r="HMN436" s="385"/>
      <c r="HMO436" s="385"/>
      <c r="HMP436" s="385"/>
      <c r="HMQ436" s="385"/>
      <c r="HMR436" s="385"/>
      <c r="HMS436" s="385"/>
      <c r="HMT436" s="385"/>
      <c r="HMU436" s="385"/>
      <c r="HMV436" s="385"/>
      <c r="HMW436" s="385"/>
      <c r="HMX436" s="385"/>
      <c r="HMY436" s="385"/>
      <c r="HMZ436" s="385"/>
      <c r="HNA436" s="385"/>
      <c r="HNB436" s="385"/>
      <c r="HNC436" s="385"/>
      <c r="HND436" s="385"/>
      <c r="HNE436" s="385"/>
      <c r="HNF436" s="385"/>
      <c r="HNG436" s="385"/>
      <c r="HNH436" s="385"/>
      <c r="HNI436" s="385"/>
      <c r="HNJ436" s="385"/>
      <c r="HNK436" s="385"/>
      <c r="HNL436" s="385"/>
      <c r="HNM436" s="385"/>
      <c r="HNN436" s="385"/>
      <c r="HNO436" s="385"/>
      <c r="HNP436" s="385"/>
      <c r="HNQ436" s="385"/>
      <c r="HNR436" s="385"/>
      <c r="HNS436" s="385"/>
      <c r="HNT436" s="385"/>
      <c r="HNU436" s="385"/>
      <c r="HNV436" s="385"/>
      <c r="HNW436" s="385"/>
      <c r="HNX436" s="385"/>
      <c r="HNY436" s="385"/>
      <c r="HNZ436" s="385"/>
      <c r="HOA436" s="385"/>
      <c r="HOB436" s="385"/>
      <c r="HOC436" s="385"/>
      <c r="HOD436" s="385"/>
      <c r="HOE436" s="385"/>
      <c r="HOF436" s="385"/>
      <c r="HOG436" s="385"/>
      <c r="HOH436" s="385"/>
      <c r="HOI436" s="385"/>
      <c r="HOJ436" s="385"/>
      <c r="HOK436" s="385"/>
      <c r="HOL436" s="385"/>
      <c r="HOM436" s="385"/>
      <c r="HON436" s="385"/>
      <c r="HOO436" s="385"/>
      <c r="HOP436" s="385"/>
      <c r="HOQ436" s="385"/>
      <c r="HOR436" s="385"/>
      <c r="HOS436" s="385"/>
      <c r="HOT436" s="385"/>
      <c r="HOU436" s="385"/>
      <c r="HOV436" s="385"/>
      <c r="HOW436" s="385"/>
      <c r="HOX436" s="385"/>
      <c r="HOY436" s="385"/>
      <c r="HOZ436" s="385"/>
      <c r="HPA436" s="385"/>
      <c r="HPB436" s="385"/>
      <c r="HPC436" s="385"/>
      <c r="HPD436" s="385"/>
      <c r="HPE436" s="385"/>
      <c r="HPF436" s="385"/>
      <c r="HPG436" s="385"/>
      <c r="HPH436" s="385"/>
      <c r="HPI436" s="385"/>
      <c r="HPJ436" s="385"/>
      <c r="HPK436" s="385"/>
      <c r="HPL436" s="385"/>
      <c r="HPM436" s="385"/>
      <c r="HPN436" s="385"/>
      <c r="HPO436" s="385"/>
      <c r="HPP436" s="385"/>
      <c r="HPQ436" s="385"/>
      <c r="HPR436" s="385"/>
      <c r="HPS436" s="385"/>
      <c r="HPT436" s="385"/>
      <c r="HPU436" s="385"/>
      <c r="HPV436" s="385"/>
      <c r="HPW436" s="385"/>
      <c r="HPX436" s="385"/>
      <c r="HPY436" s="385"/>
      <c r="HPZ436" s="385"/>
      <c r="HQA436" s="385"/>
      <c r="HQB436" s="385"/>
      <c r="HQC436" s="385"/>
      <c r="HQD436" s="385"/>
      <c r="HQE436" s="385"/>
      <c r="HQF436" s="385"/>
      <c r="HQG436" s="385"/>
      <c r="HQH436" s="385"/>
      <c r="HQI436" s="385"/>
      <c r="HQJ436" s="385"/>
      <c r="HQK436" s="385"/>
      <c r="HQL436" s="385"/>
      <c r="HQM436" s="385"/>
      <c r="HQN436" s="385"/>
      <c r="HQO436" s="385"/>
      <c r="HQP436" s="385"/>
      <c r="HQQ436" s="385"/>
      <c r="HQR436" s="385"/>
      <c r="HQS436" s="385"/>
      <c r="HQT436" s="385"/>
      <c r="HQU436" s="385"/>
      <c r="HQV436" s="385"/>
      <c r="HQW436" s="385"/>
      <c r="HQX436" s="385"/>
      <c r="HQY436" s="385"/>
      <c r="HQZ436" s="385"/>
      <c r="HRA436" s="385"/>
      <c r="HRB436" s="385"/>
      <c r="HRC436" s="385"/>
      <c r="HRD436" s="385"/>
      <c r="HRE436" s="385"/>
      <c r="HRF436" s="385"/>
      <c r="HRG436" s="385"/>
      <c r="HRH436" s="385"/>
      <c r="HRI436" s="385"/>
      <c r="HRJ436" s="385"/>
      <c r="HRK436" s="385"/>
      <c r="HRL436" s="385"/>
      <c r="HRM436" s="385"/>
      <c r="HRN436" s="385"/>
      <c r="HRO436" s="385"/>
      <c r="HRP436" s="385"/>
      <c r="HRQ436" s="385"/>
      <c r="HRR436" s="385"/>
      <c r="HRS436" s="385"/>
      <c r="HRT436" s="385"/>
      <c r="HRU436" s="385"/>
      <c r="HRV436" s="385"/>
      <c r="HRW436" s="385"/>
      <c r="HRX436" s="385"/>
      <c r="HRY436" s="385"/>
      <c r="HRZ436" s="385"/>
      <c r="HSA436" s="385"/>
      <c r="HSB436" s="385"/>
      <c r="HSC436" s="385"/>
      <c r="HSD436" s="385"/>
      <c r="HSE436" s="385"/>
      <c r="HSF436" s="385"/>
      <c r="HSG436" s="385"/>
      <c r="HSH436" s="385"/>
      <c r="HSI436" s="385"/>
      <c r="HSJ436" s="385"/>
      <c r="HSK436" s="385"/>
      <c r="HSL436" s="385"/>
      <c r="HSM436" s="385"/>
      <c r="HSN436" s="385"/>
      <c r="HSO436" s="385"/>
      <c r="HSP436" s="385"/>
      <c r="HSQ436" s="385"/>
      <c r="HSR436" s="385"/>
      <c r="HSS436" s="385"/>
      <c r="HST436" s="385"/>
      <c r="HSU436" s="385"/>
      <c r="HSV436" s="385"/>
      <c r="HSW436" s="385"/>
      <c r="HSX436" s="385"/>
      <c r="HSY436" s="385"/>
      <c r="HSZ436" s="385"/>
      <c r="HTA436" s="385"/>
      <c r="HTB436" s="385"/>
      <c r="HTC436" s="385"/>
      <c r="HTD436" s="385"/>
      <c r="HTE436" s="385"/>
      <c r="HTF436" s="385"/>
      <c r="HTG436" s="385"/>
      <c r="HTH436" s="385"/>
      <c r="HTI436" s="385"/>
      <c r="HTJ436" s="385"/>
      <c r="HTK436" s="385"/>
      <c r="HTL436" s="385"/>
      <c r="HTM436" s="385"/>
      <c r="HTN436" s="385"/>
      <c r="HTO436" s="385"/>
      <c r="HTP436" s="385"/>
      <c r="HTQ436" s="385"/>
      <c r="HTR436" s="385"/>
      <c r="HTS436" s="385"/>
      <c r="HTT436" s="385"/>
      <c r="HTU436" s="385"/>
      <c r="HTV436" s="385"/>
      <c r="HTW436" s="385"/>
      <c r="HTX436" s="385"/>
      <c r="HTY436" s="385"/>
      <c r="HTZ436" s="385"/>
      <c r="HUA436" s="385"/>
      <c r="HUB436" s="385"/>
      <c r="HUC436" s="385"/>
      <c r="HUD436" s="385"/>
      <c r="HUE436" s="385"/>
      <c r="HUF436" s="385"/>
      <c r="HUG436" s="385"/>
      <c r="HUH436" s="385"/>
      <c r="HUI436" s="385"/>
      <c r="HUJ436" s="385"/>
      <c r="HUK436" s="385"/>
      <c r="HUL436" s="385"/>
      <c r="HUM436" s="385"/>
      <c r="HUN436" s="385"/>
      <c r="HUO436" s="385"/>
      <c r="HUP436" s="385"/>
      <c r="HUQ436" s="385"/>
      <c r="HUR436" s="385"/>
      <c r="HUS436" s="385"/>
      <c r="HUT436" s="385"/>
      <c r="HUU436" s="385"/>
      <c r="HUV436" s="385"/>
      <c r="HUW436" s="385"/>
      <c r="HUX436" s="385"/>
      <c r="HUY436" s="385"/>
      <c r="HUZ436" s="385"/>
      <c r="HVA436" s="385"/>
      <c r="HVB436" s="385"/>
      <c r="HVC436" s="385"/>
      <c r="HVD436" s="385"/>
      <c r="HVE436" s="385"/>
      <c r="HVF436" s="385"/>
      <c r="HVG436" s="385"/>
      <c r="HVH436" s="385"/>
      <c r="HVI436" s="385"/>
      <c r="HVJ436" s="385"/>
      <c r="HVK436" s="385"/>
      <c r="HVL436" s="385"/>
      <c r="HVM436" s="385"/>
      <c r="HVN436" s="385"/>
      <c r="HVO436" s="385"/>
      <c r="HVP436" s="385"/>
      <c r="HVQ436" s="385"/>
      <c r="HVR436" s="385"/>
      <c r="HVS436" s="385"/>
      <c r="HVT436" s="385"/>
      <c r="HVU436" s="385"/>
      <c r="HVV436" s="385"/>
      <c r="HVW436" s="385"/>
      <c r="HVX436" s="385"/>
      <c r="HVY436" s="385"/>
      <c r="HVZ436" s="385"/>
      <c r="HWA436" s="385"/>
      <c r="HWB436" s="385"/>
      <c r="HWC436" s="385"/>
      <c r="HWD436" s="385"/>
      <c r="HWE436" s="385"/>
      <c r="HWF436" s="385"/>
      <c r="HWG436" s="385"/>
      <c r="HWH436" s="385"/>
      <c r="HWI436" s="385"/>
      <c r="HWJ436" s="385"/>
      <c r="HWK436" s="385"/>
      <c r="HWL436" s="385"/>
      <c r="HWM436" s="385"/>
      <c r="HWN436" s="385"/>
      <c r="HWO436" s="385"/>
      <c r="HWP436" s="385"/>
      <c r="HWQ436" s="385"/>
      <c r="HWR436" s="385"/>
      <c r="HWS436" s="385"/>
      <c r="HWT436" s="385"/>
      <c r="HWU436" s="385"/>
      <c r="HWV436" s="385"/>
      <c r="HWW436" s="385"/>
      <c r="HWX436" s="385"/>
      <c r="HWY436" s="385"/>
      <c r="HWZ436" s="385"/>
      <c r="HXA436" s="385"/>
      <c r="HXB436" s="385"/>
      <c r="HXC436" s="385"/>
      <c r="HXD436" s="385"/>
      <c r="HXE436" s="385"/>
      <c r="HXF436" s="385"/>
      <c r="HXG436" s="385"/>
      <c r="HXH436" s="385"/>
      <c r="HXI436" s="385"/>
      <c r="HXJ436" s="385"/>
      <c r="HXK436" s="385"/>
      <c r="HXL436" s="385"/>
      <c r="HXM436" s="385"/>
      <c r="HXN436" s="385"/>
      <c r="HXO436" s="385"/>
      <c r="HXP436" s="385"/>
      <c r="HXQ436" s="385"/>
      <c r="HXR436" s="385"/>
      <c r="HXS436" s="385"/>
      <c r="HXT436" s="385"/>
      <c r="HXU436" s="385"/>
      <c r="HXV436" s="385"/>
      <c r="HXW436" s="385"/>
      <c r="HXX436" s="385"/>
      <c r="HXY436" s="385"/>
      <c r="HXZ436" s="385"/>
      <c r="HYA436" s="385"/>
      <c r="HYB436" s="385"/>
      <c r="HYC436" s="385"/>
      <c r="HYD436" s="385"/>
      <c r="HYE436" s="385"/>
      <c r="HYF436" s="385"/>
      <c r="HYG436" s="385"/>
      <c r="HYH436" s="385"/>
      <c r="HYI436" s="385"/>
      <c r="HYJ436" s="385"/>
      <c r="HYK436" s="385"/>
      <c r="HYL436" s="385"/>
      <c r="HYM436" s="385"/>
      <c r="HYN436" s="385"/>
      <c r="HYO436" s="385"/>
      <c r="HYP436" s="385"/>
      <c r="HYQ436" s="385"/>
      <c r="HYR436" s="385"/>
      <c r="HYS436" s="385"/>
      <c r="HYT436" s="385"/>
      <c r="HYU436" s="385"/>
      <c r="HYV436" s="385"/>
      <c r="HYW436" s="385"/>
      <c r="HYX436" s="385"/>
      <c r="HYY436" s="385"/>
      <c r="HYZ436" s="385"/>
      <c r="HZA436" s="385"/>
      <c r="HZB436" s="385"/>
      <c r="HZC436" s="385"/>
      <c r="HZD436" s="385"/>
      <c r="HZE436" s="385"/>
      <c r="HZF436" s="385"/>
      <c r="HZG436" s="385"/>
      <c r="HZH436" s="385"/>
      <c r="HZI436" s="385"/>
      <c r="HZJ436" s="385"/>
      <c r="HZK436" s="385"/>
      <c r="HZL436" s="385"/>
      <c r="HZM436" s="385"/>
      <c r="HZN436" s="385"/>
      <c r="HZO436" s="385"/>
      <c r="HZP436" s="385"/>
      <c r="HZQ436" s="385"/>
      <c r="HZR436" s="385"/>
      <c r="HZS436" s="385"/>
      <c r="HZT436" s="385"/>
      <c r="HZU436" s="385"/>
      <c r="HZV436" s="385"/>
      <c r="HZW436" s="385"/>
      <c r="HZX436" s="385"/>
      <c r="HZY436" s="385"/>
      <c r="HZZ436" s="385"/>
      <c r="IAA436" s="385"/>
      <c r="IAB436" s="385"/>
      <c r="IAC436" s="385"/>
      <c r="IAD436" s="385"/>
      <c r="IAE436" s="385"/>
      <c r="IAF436" s="385"/>
      <c r="IAG436" s="385"/>
      <c r="IAH436" s="385"/>
      <c r="IAI436" s="385"/>
      <c r="IAJ436" s="385"/>
      <c r="IAK436" s="385"/>
      <c r="IAL436" s="385"/>
      <c r="IAM436" s="385"/>
      <c r="IAN436" s="385"/>
      <c r="IAO436" s="385"/>
      <c r="IAP436" s="385"/>
      <c r="IAQ436" s="385"/>
      <c r="IAR436" s="385"/>
      <c r="IAS436" s="385"/>
      <c r="IAT436" s="385"/>
      <c r="IAU436" s="385"/>
      <c r="IAV436" s="385"/>
      <c r="IAW436" s="385"/>
      <c r="IAX436" s="385"/>
      <c r="IAY436" s="385"/>
      <c r="IAZ436" s="385"/>
      <c r="IBA436" s="385"/>
      <c r="IBB436" s="385"/>
      <c r="IBC436" s="385"/>
      <c r="IBD436" s="385"/>
      <c r="IBE436" s="385"/>
      <c r="IBF436" s="385"/>
      <c r="IBG436" s="385"/>
      <c r="IBH436" s="385"/>
      <c r="IBI436" s="385"/>
      <c r="IBJ436" s="385"/>
      <c r="IBK436" s="385"/>
      <c r="IBL436" s="385"/>
      <c r="IBM436" s="385"/>
      <c r="IBN436" s="385"/>
      <c r="IBO436" s="385"/>
      <c r="IBP436" s="385"/>
      <c r="IBQ436" s="385"/>
      <c r="IBR436" s="385"/>
      <c r="IBS436" s="385"/>
      <c r="IBT436" s="385"/>
      <c r="IBU436" s="385"/>
      <c r="IBV436" s="385"/>
      <c r="IBW436" s="385"/>
      <c r="IBX436" s="385"/>
      <c r="IBY436" s="385"/>
      <c r="IBZ436" s="385"/>
      <c r="ICA436" s="385"/>
      <c r="ICB436" s="385"/>
      <c r="ICC436" s="385"/>
      <c r="ICD436" s="385"/>
      <c r="ICE436" s="385"/>
      <c r="ICF436" s="385"/>
      <c r="ICG436" s="385"/>
      <c r="ICH436" s="385"/>
      <c r="ICI436" s="385"/>
      <c r="ICJ436" s="385"/>
      <c r="ICK436" s="385"/>
      <c r="ICL436" s="385"/>
      <c r="ICM436" s="385"/>
      <c r="ICN436" s="385"/>
      <c r="ICO436" s="385"/>
      <c r="ICP436" s="385"/>
      <c r="ICQ436" s="385"/>
      <c r="ICR436" s="385"/>
      <c r="ICS436" s="385"/>
      <c r="ICT436" s="385"/>
      <c r="ICU436" s="385"/>
      <c r="ICV436" s="385"/>
      <c r="ICW436" s="385"/>
      <c r="ICX436" s="385"/>
      <c r="ICY436" s="385"/>
      <c r="ICZ436" s="385"/>
      <c r="IDA436" s="385"/>
      <c r="IDB436" s="385"/>
      <c r="IDC436" s="385"/>
      <c r="IDD436" s="385"/>
      <c r="IDE436" s="385"/>
      <c r="IDF436" s="385"/>
      <c r="IDG436" s="385"/>
      <c r="IDH436" s="385"/>
      <c r="IDI436" s="385"/>
      <c r="IDJ436" s="385"/>
      <c r="IDK436" s="385"/>
      <c r="IDL436" s="385"/>
      <c r="IDM436" s="385"/>
      <c r="IDN436" s="385"/>
      <c r="IDO436" s="385"/>
      <c r="IDP436" s="385"/>
      <c r="IDQ436" s="385"/>
      <c r="IDR436" s="385"/>
      <c r="IDS436" s="385"/>
      <c r="IDT436" s="385"/>
      <c r="IDU436" s="385"/>
      <c r="IDV436" s="385"/>
      <c r="IDW436" s="385"/>
      <c r="IDX436" s="385"/>
      <c r="IDY436" s="385"/>
      <c r="IDZ436" s="385"/>
      <c r="IEA436" s="385"/>
      <c r="IEB436" s="385"/>
      <c r="IEC436" s="385"/>
      <c r="IED436" s="385"/>
      <c r="IEE436" s="385"/>
      <c r="IEF436" s="385"/>
      <c r="IEG436" s="385"/>
      <c r="IEH436" s="385"/>
      <c r="IEI436" s="385"/>
      <c r="IEJ436" s="385"/>
      <c r="IEK436" s="385"/>
      <c r="IEL436" s="385"/>
      <c r="IEM436" s="385"/>
      <c r="IEN436" s="385"/>
      <c r="IEO436" s="385"/>
      <c r="IEP436" s="385"/>
      <c r="IEQ436" s="385"/>
      <c r="IER436" s="385"/>
      <c r="IES436" s="385"/>
      <c r="IET436" s="385"/>
      <c r="IEU436" s="385"/>
      <c r="IEV436" s="385"/>
      <c r="IEW436" s="385"/>
      <c r="IEX436" s="385"/>
      <c r="IEY436" s="385"/>
      <c r="IEZ436" s="385"/>
      <c r="IFA436" s="385"/>
      <c r="IFB436" s="385"/>
      <c r="IFC436" s="385"/>
      <c r="IFD436" s="385"/>
      <c r="IFE436" s="385"/>
      <c r="IFF436" s="385"/>
      <c r="IFG436" s="385"/>
      <c r="IFH436" s="385"/>
      <c r="IFI436" s="385"/>
      <c r="IFJ436" s="385"/>
      <c r="IFK436" s="385"/>
      <c r="IFL436" s="385"/>
      <c r="IFM436" s="385"/>
      <c r="IFN436" s="385"/>
      <c r="IFO436" s="385"/>
      <c r="IFP436" s="385"/>
      <c r="IFQ436" s="385"/>
      <c r="IFR436" s="385"/>
      <c r="IFS436" s="385"/>
      <c r="IFT436" s="385"/>
      <c r="IFU436" s="385"/>
      <c r="IFV436" s="385"/>
      <c r="IFW436" s="385"/>
      <c r="IFX436" s="385"/>
      <c r="IFY436" s="385"/>
      <c r="IFZ436" s="385"/>
      <c r="IGA436" s="385"/>
      <c r="IGB436" s="385"/>
      <c r="IGC436" s="385"/>
      <c r="IGD436" s="385"/>
      <c r="IGE436" s="385"/>
      <c r="IGF436" s="385"/>
      <c r="IGG436" s="385"/>
      <c r="IGH436" s="385"/>
      <c r="IGI436" s="385"/>
      <c r="IGJ436" s="385"/>
      <c r="IGK436" s="385"/>
      <c r="IGL436" s="385"/>
      <c r="IGM436" s="385"/>
      <c r="IGN436" s="385"/>
      <c r="IGO436" s="385"/>
      <c r="IGP436" s="385"/>
      <c r="IGQ436" s="385"/>
      <c r="IGR436" s="385"/>
      <c r="IGS436" s="385"/>
      <c r="IGT436" s="385"/>
      <c r="IGU436" s="385"/>
      <c r="IGV436" s="385"/>
      <c r="IGW436" s="385"/>
      <c r="IGX436" s="385"/>
      <c r="IGY436" s="385"/>
      <c r="IGZ436" s="385"/>
      <c r="IHA436" s="385"/>
      <c r="IHB436" s="385"/>
      <c r="IHC436" s="385"/>
      <c r="IHD436" s="385"/>
      <c r="IHE436" s="385"/>
      <c r="IHF436" s="385"/>
      <c r="IHG436" s="385"/>
      <c r="IHH436" s="385"/>
      <c r="IHI436" s="385"/>
      <c r="IHJ436" s="385"/>
      <c r="IHK436" s="385"/>
      <c r="IHL436" s="385"/>
      <c r="IHM436" s="385"/>
      <c r="IHN436" s="385"/>
      <c r="IHO436" s="385"/>
      <c r="IHP436" s="385"/>
      <c r="IHQ436" s="385"/>
      <c r="IHR436" s="385"/>
      <c r="IHS436" s="385"/>
      <c r="IHT436" s="385"/>
      <c r="IHU436" s="385"/>
      <c r="IHV436" s="385"/>
      <c r="IHW436" s="385"/>
      <c r="IHX436" s="385"/>
      <c r="IHY436" s="385"/>
      <c r="IHZ436" s="385"/>
      <c r="IIA436" s="385"/>
      <c r="IIB436" s="385"/>
      <c r="IIC436" s="385"/>
      <c r="IID436" s="385"/>
      <c r="IIE436" s="385"/>
      <c r="IIF436" s="385"/>
      <c r="IIG436" s="385"/>
      <c r="IIH436" s="385"/>
      <c r="III436" s="385"/>
      <c r="IIJ436" s="385"/>
      <c r="IIK436" s="385"/>
      <c r="IIL436" s="385"/>
      <c r="IIM436" s="385"/>
      <c r="IIN436" s="385"/>
      <c r="IIO436" s="385"/>
      <c r="IIP436" s="385"/>
      <c r="IIQ436" s="385"/>
      <c r="IIR436" s="385"/>
      <c r="IIS436" s="385"/>
      <c r="IIT436" s="385"/>
      <c r="IIU436" s="385"/>
      <c r="IIV436" s="385"/>
      <c r="IIW436" s="385"/>
      <c r="IIX436" s="385"/>
      <c r="IIY436" s="385"/>
      <c r="IIZ436" s="385"/>
      <c r="IJA436" s="385"/>
      <c r="IJB436" s="385"/>
      <c r="IJC436" s="385"/>
      <c r="IJD436" s="385"/>
      <c r="IJE436" s="385"/>
      <c r="IJF436" s="385"/>
      <c r="IJG436" s="385"/>
      <c r="IJH436" s="385"/>
      <c r="IJI436" s="385"/>
      <c r="IJJ436" s="385"/>
      <c r="IJK436" s="385"/>
      <c r="IJL436" s="385"/>
      <c r="IJM436" s="385"/>
      <c r="IJN436" s="385"/>
      <c r="IJO436" s="385"/>
      <c r="IJP436" s="385"/>
      <c r="IJQ436" s="385"/>
      <c r="IJR436" s="385"/>
      <c r="IJS436" s="385"/>
      <c r="IJT436" s="385"/>
      <c r="IJU436" s="385"/>
      <c r="IJV436" s="385"/>
      <c r="IJW436" s="385"/>
      <c r="IJX436" s="385"/>
      <c r="IJY436" s="385"/>
      <c r="IJZ436" s="385"/>
      <c r="IKA436" s="385"/>
      <c r="IKB436" s="385"/>
      <c r="IKC436" s="385"/>
      <c r="IKD436" s="385"/>
      <c r="IKE436" s="385"/>
      <c r="IKF436" s="385"/>
      <c r="IKG436" s="385"/>
      <c r="IKH436" s="385"/>
      <c r="IKI436" s="385"/>
      <c r="IKJ436" s="385"/>
      <c r="IKK436" s="385"/>
      <c r="IKL436" s="385"/>
      <c r="IKM436" s="385"/>
      <c r="IKN436" s="385"/>
      <c r="IKO436" s="385"/>
      <c r="IKP436" s="385"/>
      <c r="IKQ436" s="385"/>
      <c r="IKR436" s="385"/>
      <c r="IKS436" s="385"/>
      <c r="IKT436" s="385"/>
      <c r="IKU436" s="385"/>
      <c r="IKV436" s="385"/>
      <c r="IKW436" s="385"/>
      <c r="IKX436" s="385"/>
      <c r="IKY436" s="385"/>
      <c r="IKZ436" s="385"/>
      <c r="ILA436" s="385"/>
      <c r="ILB436" s="385"/>
      <c r="ILC436" s="385"/>
      <c r="ILD436" s="385"/>
      <c r="ILE436" s="385"/>
      <c r="ILF436" s="385"/>
      <c r="ILG436" s="385"/>
      <c r="ILH436" s="385"/>
      <c r="ILI436" s="385"/>
      <c r="ILJ436" s="385"/>
      <c r="ILK436" s="385"/>
      <c r="ILL436" s="385"/>
      <c r="ILM436" s="385"/>
      <c r="ILN436" s="385"/>
      <c r="ILO436" s="385"/>
      <c r="ILP436" s="385"/>
      <c r="ILQ436" s="385"/>
      <c r="ILR436" s="385"/>
      <c r="ILS436" s="385"/>
      <c r="ILT436" s="385"/>
      <c r="ILU436" s="385"/>
      <c r="ILV436" s="385"/>
      <c r="ILW436" s="385"/>
      <c r="ILX436" s="385"/>
      <c r="ILY436" s="385"/>
      <c r="ILZ436" s="385"/>
      <c r="IMA436" s="385"/>
      <c r="IMB436" s="385"/>
      <c r="IMC436" s="385"/>
      <c r="IMD436" s="385"/>
      <c r="IME436" s="385"/>
      <c r="IMF436" s="385"/>
      <c r="IMG436" s="385"/>
      <c r="IMH436" s="385"/>
      <c r="IMI436" s="385"/>
      <c r="IMJ436" s="385"/>
      <c r="IMK436" s="385"/>
      <c r="IML436" s="385"/>
      <c r="IMM436" s="385"/>
      <c r="IMN436" s="385"/>
      <c r="IMO436" s="385"/>
      <c r="IMP436" s="385"/>
      <c r="IMQ436" s="385"/>
      <c r="IMR436" s="385"/>
      <c r="IMS436" s="385"/>
      <c r="IMT436" s="385"/>
      <c r="IMU436" s="385"/>
      <c r="IMV436" s="385"/>
      <c r="IMW436" s="385"/>
      <c r="IMX436" s="385"/>
      <c r="IMY436" s="385"/>
      <c r="IMZ436" s="385"/>
      <c r="INA436" s="385"/>
      <c r="INB436" s="385"/>
      <c r="INC436" s="385"/>
      <c r="IND436" s="385"/>
      <c r="INE436" s="385"/>
      <c r="INF436" s="385"/>
      <c r="ING436" s="385"/>
      <c r="INH436" s="385"/>
      <c r="INI436" s="385"/>
      <c r="INJ436" s="385"/>
      <c r="INK436" s="385"/>
      <c r="INL436" s="385"/>
      <c r="INM436" s="385"/>
      <c r="INN436" s="385"/>
      <c r="INO436" s="385"/>
      <c r="INP436" s="385"/>
      <c r="INQ436" s="385"/>
      <c r="INR436" s="385"/>
      <c r="INS436" s="385"/>
      <c r="INT436" s="385"/>
      <c r="INU436" s="385"/>
      <c r="INV436" s="385"/>
      <c r="INW436" s="385"/>
      <c r="INX436" s="385"/>
      <c r="INY436" s="385"/>
      <c r="INZ436" s="385"/>
      <c r="IOA436" s="385"/>
      <c r="IOB436" s="385"/>
      <c r="IOC436" s="385"/>
      <c r="IOD436" s="385"/>
      <c r="IOE436" s="385"/>
      <c r="IOF436" s="385"/>
      <c r="IOG436" s="385"/>
      <c r="IOH436" s="385"/>
      <c r="IOI436" s="385"/>
      <c r="IOJ436" s="385"/>
      <c r="IOK436" s="385"/>
      <c r="IOL436" s="385"/>
      <c r="IOM436" s="385"/>
      <c r="ION436" s="385"/>
      <c r="IOO436" s="385"/>
      <c r="IOP436" s="385"/>
      <c r="IOQ436" s="385"/>
      <c r="IOR436" s="385"/>
      <c r="IOS436" s="385"/>
      <c r="IOT436" s="385"/>
      <c r="IOU436" s="385"/>
      <c r="IOV436" s="385"/>
      <c r="IOW436" s="385"/>
      <c r="IOX436" s="385"/>
      <c r="IOY436" s="385"/>
      <c r="IOZ436" s="385"/>
      <c r="IPA436" s="385"/>
      <c r="IPB436" s="385"/>
      <c r="IPC436" s="385"/>
      <c r="IPD436" s="385"/>
      <c r="IPE436" s="385"/>
      <c r="IPF436" s="385"/>
      <c r="IPG436" s="385"/>
      <c r="IPH436" s="385"/>
      <c r="IPI436" s="385"/>
      <c r="IPJ436" s="385"/>
      <c r="IPK436" s="385"/>
      <c r="IPL436" s="385"/>
      <c r="IPM436" s="385"/>
      <c r="IPN436" s="385"/>
      <c r="IPO436" s="385"/>
      <c r="IPP436" s="385"/>
      <c r="IPQ436" s="385"/>
      <c r="IPR436" s="385"/>
      <c r="IPS436" s="385"/>
      <c r="IPT436" s="385"/>
      <c r="IPU436" s="385"/>
      <c r="IPV436" s="385"/>
      <c r="IPW436" s="385"/>
      <c r="IPX436" s="385"/>
      <c r="IPY436" s="385"/>
      <c r="IPZ436" s="385"/>
      <c r="IQA436" s="385"/>
      <c r="IQB436" s="385"/>
      <c r="IQC436" s="385"/>
      <c r="IQD436" s="385"/>
      <c r="IQE436" s="385"/>
      <c r="IQF436" s="385"/>
      <c r="IQG436" s="385"/>
      <c r="IQH436" s="385"/>
      <c r="IQI436" s="385"/>
      <c r="IQJ436" s="385"/>
      <c r="IQK436" s="385"/>
      <c r="IQL436" s="385"/>
      <c r="IQM436" s="385"/>
      <c r="IQN436" s="385"/>
      <c r="IQO436" s="385"/>
      <c r="IQP436" s="385"/>
      <c r="IQQ436" s="385"/>
      <c r="IQR436" s="385"/>
      <c r="IQS436" s="385"/>
      <c r="IQT436" s="385"/>
      <c r="IQU436" s="385"/>
      <c r="IQV436" s="385"/>
      <c r="IQW436" s="385"/>
      <c r="IQX436" s="385"/>
      <c r="IQY436" s="385"/>
      <c r="IQZ436" s="385"/>
      <c r="IRA436" s="385"/>
      <c r="IRB436" s="385"/>
      <c r="IRC436" s="385"/>
      <c r="IRD436" s="385"/>
      <c r="IRE436" s="385"/>
      <c r="IRF436" s="385"/>
      <c r="IRG436" s="385"/>
      <c r="IRH436" s="385"/>
      <c r="IRI436" s="385"/>
      <c r="IRJ436" s="385"/>
      <c r="IRK436" s="385"/>
      <c r="IRL436" s="385"/>
      <c r="IRM436" s="385"/>
      <c r="IRN436" s="385"/>
      <c r="IRO436" s="385"/>
      <c r="IRP436" s="385"/>
      <c r="IRQ436" s="385"/>
      <c r="IRR436" s="385"/>
      <c r="IRS436" s="385"/>
      <c r="IRT436" s="385"/>
      <c r="IRU436" s="385"/>
      <c r="IRV436" s="385"/>
      <c r="IRW436" s="385"/>
      <c r="IRX436" s="385"/>
      <c r="IRY436" s="385"/>
      <c r="IRZ436" s="385"/>
      <c r="ISA436" s="385"/>
      <c r="ISB436" s="385"/>
      <c r="ISC436" s="385"/>
      <c r="ISD436" s="385"/>
      <c r="ISE436" s="385"/>
      <c r="ISF436" s="385"/>
      <c r="ISG436" s="385"/>
      <c r="ISH436" s="385"/>
      <c r="ISI436" s="385"/>
      <c r="ISJ436" s="385"/>
      <c r="ISK436" s="385"/>
      <c r="ISL436" s="385"/>
      <c r="ISM436" s="385"/>
      <c r="ISN436" s="385"/>
      <c r="ISO436" s="385"/>
      <c r="ISP436" s="385"/>
      <c r="ISQ436" s="385"/>
      <c r="ISR436" s="385"/>
      <c r="ISS436" s="385"/>
      <c r="IST436" s="385"/>
      <c r="ISU436" s="385"/>
      <c r="ISV436" s="385"/>
      <c r="ISW436" s="385"/>
      <c r="ISX436" s="385"/>
      <c r="ISY436" s="385"/>
      <c r="ISZ436" s="385"/>
      <c r="ITA436" s="385"/>
      <c r="ITB436" s="385"/>
      <c r="ITC436" s="385"/>
      <c r="ITD436" s="385"/>
      <c r="ITE436" s="385"/>
      <c r="ITF436" s="385"/>
      <c r="ITG436" s="385"/>
      <c r="ITH436" s="385"/>
      <c r="ITI436" s="385"/>
      <c r="ITJ436" s="385"/>
      <c r="ITK436" s="385"/>
      <c r="ITL436" s="385"/>
      <c r="ITM436" s="385"/>
      <c r="ITN436" s="385"/>
      <c r="ITO436" s="385"/>
      <c r="ITP436" s="385"/>
      <c r="ITQ436" s="385"/>
      <c r="ITR436" s="385"/>
      <c r="ITS436" s="385"/>
      <c r="ITT436" s="385"/>
      <c r="ITU436" s="385"/>
      <c r="ITV436" s="385"/>
      <c r="ITW436" s="385"/>
      <c r="ITX436" s="385"/>
      <c r="ITY436" s="385"/>
      <c r="ITZ436" s="385"/>
      <c r="IUA436" s="385"/>
      <c r="IUB436" s="385"/>
      <c r="IUC436" s="385"/>
      <c r="IUD436" s="385"/>
      <c r="IUE436" s="385"/>
      <c r="IUF436" s="385"/>
      <c r="IUG436" s="385"/>
      <c r="IUH436" s="385"/>
      <c r="IUI436" s="385"/>
      <c r="IUJ436" s="385"/>
      <c r="IUK436" s="385"/>
      <c r="IUL436" s="385"/>
      <c r="IUM436" s="385"/>
      <c r="IUN436" s="385"/>
      <c r="IUO436" s="385"/>
      <c r="IUP436" s="385"/>
      <c r="IUQ436" s="385"/>
      <c r="IUR436" s="385"/>
      <c r="IUS436" s="385"/>
      <c r="IUT436" s="385"/>
      <c r="IUU436" s="385"/>
      <c r="IUV436" s="385"/>
      <c r="IUW436" s="385"/>
      <c r="IUX436" s="385"/>
      <c r="IUY436" s="385"/>
      <c r="IUZ436" s="385"/>
      <c r="IVA436" s="385"/>
      <c r="IVB436" s="385"/>
      <c r="IVC436" s="385"/>
      <c r="IVD436" s="385"/>
      <c r="IVE436" s="385"/>
      <c r="IVF436" s="385"/>
      <c r="IVG436" s="385"/>
      <c r="IVH436" s="385"/>
      <c r="IVI436" s="385"/>
      <c r="IVJ436" s="385"/>
      <c r="IVK436" s="385"/>
      <c r="IVL436" s="385"/>
      <c r="IVM436" s="385"/>
      <c r="IVN436" s="385"/>
      <c r="IVO436" s="385"/>
      <c r="IVP436" s="385"/>
      <c r="IVQ436" s="385"/>
      <c r="IVR436" s="385"/>
      <c r="IVS436" s="385"/>
      <c r="IVT436" s="385"/>
      <c r="IVU436" s="385"/>
      <c r="IVV436" s="385"/>
      <c r="IVW436" s="385"/>
      <c r="IVX436" s="385"/>
      <c r="IVY436" s="385"/>
      <c r="IVZ436" s="385"/>
      <c r="IWA436" s="385"/>
      <c r="IWB436" s="385"/>
      <c r="IWC436" s="385"/>
      <c r="IWD436" s="385"/>
      <c r="IWE436" s="385"/>
      <c r="IWF436" s="385"/>
      <c r="IWG436" s="385"/>
      <c r="IWH436" s="385"/>
      <c r="IWI436" s="385"/>
      <c r="IWJ436" s="385"/>
      <c r="IWK436" s="385"/>
      <c r="IWL436" s="385"/>
      <c r="IWM436" s="385"/>
      <c r="IWN436" s="385"/>
      <c r="IWO436" s="385"/>
      <c r="IWP436" s="385"/>
      <c r="IWQ436" s="385"/>
      <c r="IWR436" s="385"/>
      <c r="IWS436" s="385"/>
      <c r="IWT436" s="385"/>
      <c r="IWU436" s="385"/>
      <c r="IWV436" s="385"/>
      <c r="IWW436" s="385"/>
      <c r="IWX436" s="385"/>
      <c r="IWY436" s="385"/>
      <c r="IWZ436" s="385"/>
      <c r="IXA436" s="385"/>
      <c r="IXB436" s="385"/>
      <c r="IXC436" s="385"/>
      <c r="IXD436" s="385"/>
      <c r="IXE436" s="385"/>
      <c r="IXF436" s="385"/>
      <c r="IXG436" s="385"/>
      <c r="IXH436" s="385"/>
      <c r="IXI436" s="385"/>
      <c r="IXJ436" s="385"/>
      <c r="IXK436" s="385"/>
      <c r="IXL436" s="385"/>
      <c r="IXM436" s="385"/>
      <c r="IXN436" s="385"/>
      <c r="IXO436" s="385"/>
      <c r="IXP436" s="385"/>
      <c r="IXQ436" s="385"/>
      <c r="IXR436" s="385"/>
      <c r="IXS436" s="385"/>
      <c r="IXT436" s="385"/>
      <c r="IXU436" s="385"/>
      <c r="IXV436" s="385"/>
      <c r="IXW436" s="385"/>
      <c r="IXX436" s="385"/>
      <c r="IXY436" s="385"/>
      <c r="IXZ436" s="385"/>
      <c r="IYA436" s="385"/>
      <c r="IYB436" s="385"/>
      <c r="IYC436" s="385"/>
      <c r="IYD436" s="385"/>
      <c r="IYE436" s="385"/>
      <c r="IYF436" s="385"/>
      <c r="IYG436" s="385"/>
      <c r="IYH436" s="385"/>
      <c r="IYI436" s="385"/>
      <c r="IYJ436" s="385"/>
      <c r="IYK436" s="385"/>
      <c r="IYL436" s="385"/>
      <c r="IYM436" s="385"/>
      <c r="IYN436" s="385"/>
      <c r="IYO436" s="385"/>
      <c r="IYP436" s="385"/>
      <c r="IYQ436" s="385"/>
      <c r="IYR436" s="385"/>
      <c r="IYS436" s="385"/>
      <c r="IYT436" s="385"/>
      <c r="IYU436" s="385"/>
      <c r="IYV436" s="385"/>
      <c r="IYW436" s="385"/>
      <c r="IYX436" s="385"/>
      <c r="IYY436" s="385"/>
      <c r="IYZ436" s="385"/>
      <c r="IZA436" s="385"/>
      <c r="IZB436" s="385"/>
      <c r="IZC436" s="385"/>
      <c r="IZD436" s="385"/>
      <c r="IZE436" s="385"/>
      <c r="IZF436" s="385"/>
      <c r="IZG436" s="385"/>
      <c r="IZH436" s="385"/>
      <c r="IZI436" s="385"/>
      <c r="IZJ436" s="385"/>
      <c r="IZK436" s="385"/>
      <c r="IZL436" s="385"/>
      <c r="IZM436" s="385"/>
      <c r="IZN436" s="385"/>
      <c r="IZO436" s="385"/>
      <c r="IZP436" s="385"/>
      <c r="IZQ436" s="385"/>
      <c r="IZR436" s="385"/>
      <c r="IZS436" s="385"/>
      <c r="IZT436" s="385"/>
      <c r="IZU436" s="385"/>
      <c r="IZV436" s="385"/>
      <c r="IZW436" s="385"/>
      <c r="IZX436" s="385"/>
      <c r="IZY436" s="385"/>
      <c r="IZZ436" s="385"/>
      <c r="JAA436" s="385"/>
      <c r="JAB436" s="385"/>
      <c r="JAC436" s="385"/>
      <c r="JAD436" s="385"/>
      <c r="JAE436" s="385"/>
      <c r="JAF436" s="385"/>
      <c r="JAG436" s="385"/>
      <c r="JAH436" s="385"/>
      <c r="JAI436" s="385"/>
      <c r="JAJ436" s="385"/>
      <c r="JAK436" s="385"/>
      <c r="JAL436" s="385"/>
      <c r="JAM436" s="385"/>
      <c r="JAN436" s="385"/>
      <c r="JAO436" s="385"/>
      <c r="JAP436" s="385"/>
      <c r="JAQ436" s="385"/>
      <c r="JAR436" s="385"/>
      <c r="JAS436" s="385"/>
      <c r="JAT436" s="385"/>
      <c r="JAU436" s="385"/>
      <c r="JAV436" s="385"/>
      <c r="JAW436" s="385"/>
      <c r="JAX436" s="385"/>
      <c r="JAY436" s="385"/>
      <c r="JAZ436" s="385"/>
      <c r="JBA436" s="385"/>
      <c r="JBB436" s="385"/>
      <c r="JBC436" s="385"/>
      <c r="JBD436" s="385"/>
      <c r="JBE436" s="385"/>
      <c r="JBF436" s="385"/>
      <c r="JBG436" s="385"/>
      <c r="JBH436" s="385"/>
      <c r="JBI436" s="385"/>
      <c r="JBJ436" s="385"/>
      <c r="JBK436" s="385"/>
      <c r="JBL436" s="385"/>
      <c r="JBM436" s="385"/>
      <c r="JBN436" s="385"/>
      <c r="JBO436" s="385"/>
      <c r="JBP436" s="385"/>
      <c r="JBQ436" s="385"/>
      <c r="JBR436" s="385"/>
      <c r="JBS436" s="385"/>
      <c r="JBT436" s="385"/>
      <c r="JBU436" s="385"/>
      <c r="JBV436" s="385"/>
      <c r="JBW436" s="385"/>
      <c r="JBX436" s="385"/>
      <c r="JBY436" s="385"/>
      <c r="JBZ436" s="385"/>
      <c r="JCA436" s="385"/>
      <c r="JCB436" s="385"/>
      <c r="JCC436" s="385"/>
      <c r="JCD436" s="385"/>
      <c r="JCE436" s="385"/>
      <c r="JCF436" s="385"/>
      <c r="JCG436" s="385"/>
      <c r="JCH436" s="385"/>
      <c r="JCI436" s="385"/>
      <c r="JCJ436" s="385"/>
      <c r="JCK436" s="385"/>
      <c r="JCL436" s="385"/>
      <c r="JCM436" s="385"/>
      <c r="JCN436" s="385"/>
      <c r="JCO436" s="385"/>
      <c r="JCP436" s="385"/>
      <c r="JCQ436" s="385"/>
      <c r="JCR436" s="385"/>
      <c r="JCS436" s="385"/>
      <c r="JCT436" s="385"/>
      <c r="JCU436" s="385"/>
      <c r="JCV436" s="385"/>
      <c r="JCW436" s="385"/>
      <c r="JCX436" s="385"/>
      <c r="JCY436" s="385"/>
      <c r="JCZ436" s="385"/>
      <c r="JDA436" s="385"/>
      <c r="JDB436" s="385"/>
      <c r="JDC436" s="385"/>
      <c r="JDD436" s="385"/>
      <c r="JDE436" s="385"/>
      <c r="JDF436" s="385"/>
      <c r="JDG436" s="385"/>
      <c r="JDH436" s="385"/>
      <c r="JDI436" s="385"/>
      <c r="JDJ436" s="385"/>
      <c r="JDK436" s="385"/>
      <c r="JDL436" s="385"/>
      <c r="JDM436" s="385"/>
      <c r="JDN436" s="385"/>
      <c r="JDO436" s="385"/>
      <c r="JDP436" s="385"/>
      <c r="JDQ436" s="385"/>
      <c r="JDR436" s="385"/>
      <c r="JDS436" s="385"/>
      <c r="JDT436" s="385"/>
      <c r="JDU436" s="385"/>
      <c r="JDV436" s="385"/>
      <c r="JDW436" s="385"/>
      <c r="JDX436" s="385"/>
      <c r="JDY436" s="385"/>
      <c r="JDZ436" s="385"/>
      <c r="JEA436" s="385"/>
      <c r="JEB436" s="385"/>
      <c r="JEC436" s="385"/>
      <c r="JED436" s="385"/>
      <c r="JEE436" s="385"/>
      <c r="JEF436" s="385"/>
      <c r="JEG436" s="385"/>
      <c r="JEH436" s="385"/>
      <c r="JEI436" s="385"/>
      <c r="JEJ436" s="385"/>
      <c r="JEK436" s="385"/>
      <c r="JEL436" s="385"/>
      <c r="JEM436" s="385"/>
      <c r="JEN436" s="385"/>
      <c r="JEO436" s="385"/>
      <c r="JEP436" s="385"/>
      <c r="JEQ436" s="385"/>
      <c r="JER436" s="385"/>
      <c r="JES436" s="385"/>
      <c r="JET436" s="385"/>
      <c r="JEU436" s="385"/>
      <c r="JEV436" s="385"/>
      <c r="JEW436" s="385"/>
      <c r="JEX436" s="385"/>
      <c r="JEY436" s="385"/>
      <c r="JEZ436" s="385"/>
      <c r="JFA436" s="385"/>
      <c r="JFB436" s="385"/>
      <c r="JFC436" s="385"/>
      <c r="JFD436" s="385"/>
      <c r="JFE436" s="385"/>
      <c r="JFF436" s="385"/>
      <c r="JFG436" s="385"/>
      <c r="JFH436" s="385"/>
      <c r="JFI436" s="385"/>
      <c r="JFJ436" s="385"/>
      <c r="JFK436" s="385"/>
      <c r="JFL436" s="385"/>
      <c r="JFM436" s="385"/>
      <c r="JFN436" s="385"/>
      <c r="JFO436" s="385"/>
      <c r="JFP436" s="385"/>
      <c r="JFQ436" s="385"/>
      <c r="JFR436" s="385"/>
      <c r="JFS436" s="385"/>
      <c r="JFT436" s="385"/>
      <c r="JFU436" s="385"/>
      <c r="JFV436" s="385"/>
      <c r="JFW436" s="385"/>
      <c r="JFX436" s="385"/>
      <c r="JFY436" s="385"/>
      <c r="JFZ436" s="385"/>
      <c r="JGA436" s="385"/>
      <c r="JGB436" s="385"/>
      <c r="JGC436" s="385"/>
      <c r="JGD436" s="385"/>
      <c r="JGE436" s="385"/>
      <c r="JGF436" s="385"/>
      <c r="JGG436" s="385"/>
      <c r="JGH436" s="385"/>
      <c r="JGI436" s="385"/>
      <c r="JGJ436" s="385"/>
      <c r="JGK436" s="385"/>
      <c r="JGL436" s="385"/>
      <c r="JGM436" s="385"/>
      <c r="JGN436" s="385"/>
      <c r="JGO436" s="385"/>
      <c r="JGP436" s="385"/>
      <c r="JGQ436" s="385"/>
      <c r="JGR436" s="385"/>
      <c r="JGS436" s="385"/>
      <c r="JGT436" s="385"/>
      <c r="JGU436" s="385"/>
      <c r="JGV436" s="385"/>
      <c r="JGW436" s="385"/>
      <c r="JGX436" s="385"/>
      <c r="JGY436" s="385"/>
      <c r="JGZ436" s="385"/>
      <c r="JHA436" s="385"/>
      <c r="JHB436" s="385"/>
      <c r="JHC436" s="385"/>
      <c r="JHD436" s="385"/>
      <c r="JHE436" s="385"/>
      <c r="JHF436" s="385"/>
      <c r="JHG436" s="385"/>
      <c r="JHH436" s="385"/>
      <c r="JHI436" s="385"/>
      <c r="JHJ436" s="385"/>
      <c r="JHK436" s="385"/>
      <c r="JHL436" s="385"/>
      <c r="JHM436" s="385"/>
      <c r="JHN436" s="385"/>
      <c r="JHO436" s="385"/>
      <c r="JHP436" s="385"/>
      <c r="JHQ436" s="385"/>
      <c r="JHR436" s="385"/>
      <c r="JHS436" s="385"/>
      <c r="JHT436" s="385"/>
      <c r="JHU436" s="385"/>
      <c r="JHV436" s="385"/>
      <c r="JHW436" s="385"/>
      <c r="JHX436" s="385"/>
      <c r="JHY436" s="385"/>
      <c r="JHZ436" s="385"/>
      <c r="JIA436" s="385"/>
      <c r="JIB436" s="385"/>
      <c r="JIC436" s="385"/>
      <c r="JID436" s="385"/>
      <c r="JIE436" s="385"/>
      <c r="JIF436" s="385"/>
      <c r="JIG436" s="385"/>
      <c r="JIH436" s="385"/>
      <c r="JII436" s="385"/>
      <c r="JIJ436" s="385"/>
      <c r="JIK436" s="385"/>
      <c r="JIL436" s="385"/>
      <c r="JIM436" s="385"/>
      <c r="JIN436" s="385"/>
      <c r="JIO436" s="385"/>
      <c r="JIP436" s="385"/>
      <c r="JIQ436" s="385"/>
      <c r="JIR436" s="385"/>
      <c r="JIS436" s="385"/>
      <c r="JIT436" s="385"/>
      <c r="JIU436" s="385"/>
      <c r="JIV436" s="385"/>
      <c r="JIW436" s="385"/>
      <c r="JIX436" s="385"/>
      <c r="JIY436" s="385"/>
      <c r="JIZ436" s="385"/>
      <c r="JJA436" s="385"/>
      <c r="JJB436" s="385"/>
      <c r="JJC436" s="385"/>
      <c r="JJD436" s="385"/>
      <c r="JJE436" s="385"/>
      <c r="JJF436" s="385"/>
      <c r="JJG436" s="385"/>
      <c r="JJH436" s="385"/>
      <c r="JJI436" s="385"/>
      <c r="JJJ436" s="385"/>
      <c r="JJK436" s="385"/>
      <c r="JJL436" s="385"/>
      <c r="JJM436" s="385"/>
      <c r="JJN436" s="385"/>
      <c r="JJO436" s="385"/>
      <c r="JJP436" s="385"/>
      <c r="JJQ436" s="385"/>
      <c r="JJR436" s="385"/>
      <c r="JJS436" s="385"/>
      <c r="JJT436" s="385"/>
      <c r="JJU436" s="385"/>
      <c r="JJV436" s="385"/>
      <c r="JJW436" s="385"/>
      <c r="JJX436" s="385"/>
      <c r="JJY436" s="385"/>
      <c r="JJZ436" s="385"/>
      <c r="JKA436" s="385"/>
      <c r="JKB436" s="385"/>
      <c r="JKC436" s="385"/>
      <c r="JKD436" s="385"/>
      <c r="JKE436" s="385"/>
      <c r="JKF436" s="385"/>
      <c r="JKG436" s="385"/>
      <c r="JKH436" s="385"/>
      <c r="JKI436" s="385"/>
      <c r="JKJ436" s="385"/>
      <c r="JKK436" s="385"/>
      <c r="JKL436" s="385"/>
      <c r="JKM436" s="385"/>
      <c r="JKN436" s="385"/>
      <c r="JKO436" s="385"/>
      <c r="JKP436" s="385"/>
      <c r="JKQ436" s="385"/>
      <c r="JKR436" s="385"/>
      <c r="JKS436" s="385"/>
      <c r="JKT436" s="385"/>
      <c r="JKU436" s="385"/>
      <c r="JKV436" s="385"/>
      <c r="JKW436" s="385"/>
      <c r="JKX436" s="385"/>
      <c r="JKY436" s="385"/>
      <c r="JKZ436" s="385"/>
      <c r="JLA436" s="385"/>
      <c r="JLB436" s="385"/>
      <c r="JLC436" s="385"/>
      <c r="JLD436" s="385"/>
      <c r="JLE436" s="385"/>
      <c r="JLF436" s="385"/>
      <c r="JLG436" s="385"/>
      <c r="JLH436" s="385"/>
      <c r="JLI436" s="385"/>
      <c r="JLJ436" s="385"/>
      <c r="JLK436" s="385"/>
      <c r="JLL436" s="385"/>
      <c r="JLM436" s="385"/>
      <c r="JLN436" s="385"/>
      <c r="JLO436" s="385"/>
      <c r="JLP436" s="385"/>
      <c r="JLQ436" s="385"/>
      <c r="JLR436" s="385"/>
      <c r="JLS436" s="385"/>
      <c r="JLT436" s="385"/>
      <c r="JLU436" s="385"/>
      <c r="JLV436" s="385"/>
      <c r="JLW436" s="385"/>
      <c r="JLX436" s="385"/>
      <c r="JLY436" s="385"/>
      <c r="JLZ436" s="385"/>
      <c r="JMA436" s="385"/>
      <c r="JMB436" s="385"/>
      <c r="JMC436" s="385"/>
      <c r="JMD436" s="385"/>
      <c r="JME436" s="385"/>
      <c r="JMF436" s="385"/>
      <c r="JMG436" s="385"/>
      <c r="JMH436" s="385"/>
      <c r="JMI436" s="385"/>
      <c r="JMJ436" s="385"/>
      <c r="JMK436" s="385"/>
      <c r="JML436" s="385"/>
      <c r="JMM436" s="385"/>
      <c r="JMN436" s="385"/>
      <c r="JMO436" s="385"/>
      <c r="JMP436" s="385"/>
      <c r="JMQ436" s="385"/>
      <c r="JMR436" s="385"/>
      <c r="JMS436" s="385"/>
      <c r="JMT436" s="385"/>
      <c r="JMU436" s="385"/>
      <c r="JMV436" s="385"/>
      <c r="JMW436" s="385"/>
      <c r="JMX436" s="385"/>
      <c r="JMY436" s="385"/>
      <c r="JMZ436" s="385"/>
      <c r="JNA436" s="385"/>
      <c r="JNB436" s="385"/>
      <c r="JNC436" s="385"/>
      <c r="JND436" s="385"/>
      <c r="JNE436" s="385"/>
      <c r="JNF436" s="385"/>
      <c r="JNG436" s="385"/>
      <c r="JNH436" s="385"/>
      <c r="JNI436" s="385"/>
      <c r="JNJ436" s="385"/>
      <c r="JNK436" s="385"/>
      <c r="JNL436" s="385"/>
      <c r="JNM436" s="385"/>
      <c r="JNN436" s="385"/>
      <c r="JNO436" s="385"/>
      <c r="JNP436" s="385"/>
      <c r="JNQ436" s="385"/>
      <c r="JNR436" s="385"/>
      <c r="JNS436" s="385"/>
      <c r="JNT436" s="385"/>
      <c r="JNU436" s="385"/>
      <c r="JNV436" s="385"/>
      <c r="JNW436" s="385"/>
      <c r="JNX436" s="385"/>
      <c r="JNY436" s="385"/>
      <c r="JNZ436" s="385"/>
      <c r="JOA436" s="385"/>
      <c r="JOB436" s="385"/>
      <c r="JOC436" s="385"/>
      <c r="JOD436" s="385"/>
      <c r="JOE436" s="385"/>
      <c r="JOF436" s="385"/>
      <c r="JOG436" s="385"/>
      <c r="JOH436" s="385"/>
      <c r="JOI436" s="385"/>
      <c r="JOJ436" s="385"/>
      <c r="JOK436" s="385"/>
      <c r="JOL436" s="385"/>
      <c r="JOM436" s="385"/>
      <c r="JON436" s="385"/>
      <c r="JOO436" s="385"/>
      <c r="JOP436" s="385"/>
      <c r="JOQ436" s="385"/>
      <c r="JOR436" s="385"/>
      <c r="JOS436" s="385"/>
      <c r="JOT436" s="385"/>
      <c r="JOU436" s="385"/>
      <c r="JOV436" s="385"/>
      <c r="JOW436" s="385"/>
      <c r="JOX436" s="385"/>
      <c r="JOY436" s="385"/>
      <c r="JOZ436" s="385"/>
      <c r="JPA436" s="385"/>
      <c r="JPB436" s="385"/>
      <c r="JPC436" s="385"/>
      <c r="JPD436" s="385"/>
      <c r="JPE436" s="385"/>
      <c r="JPF436" s="385"/>
      <c r="JPG436" s="385"/>
      <c r="JPH436" s="385"/>
      <c r="JPI436" s="385"/>
      <c r="JPJ436" s="385"/>
      <c r="JPK436" s="385"/>
      <c r="JPL436" s="385"/>
      <c r="JPM436" s="385"/>
      <c r="JPN436" s="385"/>
      <c r="JPO436" s="385"/>
      <c r="JPP436" s="385"/>
      <c r="JPQ436" s="385"/>
      <c r="JPR436" s="385"/>
      <c r="JPS436" s="385"/>
      <c r="JPT436" s="385"/>
      <c r="JPU436" s="385"/>
      <c r="JPV436" s="385"/>
      <c r="JPW436" s="385"/>
      <c r="JPX436" s="385"/>
      <c r="JPY436" s="385"/>
      <c r="JPZ436" s="385"/>
      <c r="JQA436" s="385"/>
      <c r="JQB436" s="385"/>
      <c r="JQC436" s="385"/>
      <c r="JQD436" s="385"/>
      <c r="JQE436" s="385"/>
      <c r="JQF436" s="385"/>
      <c r="JQG436" s="385"/>
      <c r="JQH436" s="385"/>
      <c r="JQI436" s="385"/>
      <c r="JQJ436" s="385"/>
      <c r="JQK436" s="385"/>
      <c r="JQL436" s="385"/>
      <c r="JQM436" s="385"/>
      <c r="JQN436" s="385"/>
      <c r="JQO436" s="385"/>
      <c r="JQP436" s="385"/>
      <c r="JQQ436" s="385"/>
      <c r="JQR436" s="385"/>
      <c r="JQS436" s="385"/>
      <c r="JQT436" s="385"/>
      <c r="JQU436" s="385"/>
      <c r="JQV436" s="385"/>
      <c r="JQW436" s="385"/>
      <c r="JQX436" s="385"/>
      <c r="JQY436" s="385"/>
      <c r="JQZ436" s="385"/>
      <c r="JRA436" s="385"/>
      <c r="JRB436" s="385"/>
      <c r="JRC436" s="385"/>
      <c r="JRD436" s="385"/>
      <c r="JRE436" s="385"/>
      <c r="JRF436" s="385"/>
      <c r="JRG436" s="385"/>
      <c r="JRH436" s="385"/>
      <c r="JRI436" s="385"/>
      <c r="JRJ436" s="385"/>
      <c r="JRK436" s="385"/>
      <c r="JRL436" s="385"/>
      <c r="JRM436" s="385"/>
      <c r="JRN436" s="385"/>
      <c r="JRO436" s="385"/>
      <c r="JRP436" s="385"/>
      <c r="JRQ436" s="385"/>
      <c r="JRR436" s="385"/>
      <c r="JRS436" s="385"/>
      <c r="JRT436" s="385"/>
      <c r="JRU436" s="385"/>
      <c r="JRV436" s="385"/>
      <c r="JRW436" s="385"/>
      <c r="JRX436" s="385"/>
      <c r="JRY436" s="385"/>
      <c r="JRZ436" s="385"/>
      <c r="JSA436" s="385"/>
      <c r="JSB436" s="385"/>
      <c r="JSC436" s="385"/>
      <c r="JSD436" s="385"/>
      <c r="JSE436" s="385"/>
      <c r="JSF436" s="385"/>
      <c r="JSG436" s="385"/>
      <c r="JSH436" s="385"/>
      <c r="JSI436" s="385"/>
      <c r="JSJ436" s="385"/>
      <c r="JSK436" s="385"/>
      <c r="JSL436" s="385"/>
      <c r="JSM436" s="385"/>
      <c r="JSN436" s="385"/>
      <c r="JSO436" s="385"/>
      <c r="JSP436" s="385"/>
      <c r="JSQ436" s="385"/>
      <c r="JSR436" s="385"/>
      <c r="JSS436" s="385"/>
      <c r="JST436" s="385"/>
      <c r="JSU436" s="385"/>
      <c r="JSV436" s="385"/>
      <c r="JSW436" s="385"/>
      <c r="JSX436" s="385"/>
      <c r="JSY436" s="385"/>
      <c r="JSZ436" s="385"/>
      <c r="JTA436" s="385"/>
      <c r="JTB436" s="385"/>
      <c r="JTC436" s="385"/>
      <c r="JTD436" s="385"/>
      <c r="JTE436" s="385"/>
      <c r="JTF436" s="385"/>
      <c r="JTG436" s="385"/>
      <c r="JTH436" s="385"/>
      <c r="JTI436" s="385"/>
      <c r="JTJ436" s="385"/>
      <c r="JTK436" s="385"/>
      <c r="JTL436" s="385"/>
      <c r="JTM436" s="385"/>
      <c r="JTN436" s="385"/>
      <c r="JTO436" s="385"/>
      <c r="JTP436" s="385"/>
      <c r="JTQ436" s="385"/>
      <c r="JTR436" s="385"/>
      <c r="JTS436" s="385"/>
      <c r="JTT436" s="385"/>
      <c r="JTU436" s="385"/>
      <c r="JTV436" s="385"/>
      <c r="JTW436" s="385"/>
      <c r="JTX436" s="385"/>
      <c r="JTY436" s="385"/>
      <c r="JTZ436" s="385"/>
      <c r="JUA436" s="385"/>
      <c r="JUB436" s="385"/>
      <c r="JUC436" s="385"/>
      <c r="JUD436" s="385"/>
      <c r="JUE436" s="385"/>
      <c r="JUF436" s="385"/>
      <c r="JUG436" s="385"/>
      <c r="JUH436" s="385"/>
      <c r="JUI436" s="385"/>
      <c r="JUJ436" s="385"/>
      <c r="JUK436" s="385"/>
      <c r="JUL436" s="385"/>
      <c r="JUM436" s="385"/>
      <c r="JUN436" s="385"/>
      <c r="JUO436" s="385"/>
      <c r="JUP436" s="385"/>
      <c r="JUQ436" s="385"/>
      <c r="JUR436" s="385"/>
      <c r="JUS436" s="385"/>
      <c r="JUT436" s="385"/>
      <c r="JUU436" s="385"/>
      <c r="JUV436" s="385"/>
      <c r="JUW436" s="385"/>
      <c r="JUX436" s="385"/>
      <c r="JUY436" s="385"/>
      <c r="JUZ436" s="385"/>
      <c r="JVA436" s="385"/>
      <c r="JVB436" s="385"/>
      <c r="JVC436" s="385"/>
      <c r="JVD436" s="385"/>
      <c r="JVE436" s="385"/>
      <c r="JVF436" s="385"/>
      <c r="JVG436" s="385"/>
      <c r="JVH436" s="385"/>
      <c r="JVI436" s="385"/>
      <c r="JVJ436" s="385"/>
      <c r="JVK436" s="385"/>
      <c r="JVL436" s="385"/>
      <c r="JVM436" s="385"/>
      <c r="JVN436" s="385"/>
      <c r="JVO436" s="385"/>
      <c r="JVP436" s="385"/>
      <c r="JVQ436" s="385"/>
      <c r="JVR436" s="385"/>
      <c r="JVS436" s="385"/>
      <c r="JVT436" s="385"/>
      <c r="JVU436" s="385"/>
      <c r="JVV436" s="385"/>
      <c r="JVW436" s="385"/>
      <c r="JVX436" s="385"/>
      <c r="JVY436" s="385"/>
      <c r="JVZ436" s="385"/>
      <c r="JWA436" s="385"/>
      <c r="JWB436" s="385"/>
      <c r="JWC436" s="385"/>
      <c r="JWD436" s="385"/>
      <c r="JWE436" s="385"/>
      <c r="JWF436" s="385"/>
      <c r="JWG436" s="385"/>
      <c r="JWH436" s="385"/>
      <c r="JWI436" s="385"/>
      <c r="JWJ436" s="385"/>
      <c r="JWK436" s="385"/>
      <c r="JWL436" s="385"/>
      <c r="JWM436" s="385"/>
      <c r="JWN436" s="385"/>
      <c r="JWO436" s="385"/>
      <c r="JWP436" s="385"/>
      <c r="JWQ436" s="385"/>
      <c r="JWR436" s="385"/>
      <c r="JWS436" s="385"/>
      <c r="JWT436" s="385"/>
      <c r="JWU436" s="385"/>
      <c r="JWV436" s="385"/>
      <c r="JWW436" s="385"/>
      <c r="JWX436" s="385"/>
      <c r="JWY436" s="385"/>
      <c r="JWZ436" s="385"/>
      <c r="JXA436" s="385"/>
      <c r="JXB436" s="385"/>
      <c r="JXC436" s="385"/>
      <c r="JXD436" s="385"/>
      <c r="JXE436" s="385"/>
      <c r="JXF436" s="385"/>
      <c r="JXG436" s="385"/>
      <c r="JXH436" s="385"/>
      <c r="JXI436" s="385"/>
      <c r="JXJ436" s="385"/>
      <c r="JXK436" s="385"/>
      <c r="JXL436" s="385"/>
      <c r="JXM436" s="385"/>
      <c r="JXN436" s="385"/>
      <c r="JXO436" s="385"/>
      <c r="JXP436" s="385"/>
      <c r="JXQ436" s="385"/>
      <c r="JXR436" s="385"/>
      <c r="JXS436" s="385"/>
      <c r="JXT436" s="385"/>
      <c r="JXU436" s="385"/>
      <c r="JXV436" s="385"/>
      <c r="JXW436" s="385"/>
      <c r="JXX436" s="385"/>
      <c r="JXY436" s="385"/>
      <c r="JXZ436" s="385"/>
      <c r="JYA436" s="385"/>
      <c r="JYB436" s="385"/>
      <c r="JYC436" s="385"/>
      <c r="JYD436" s="385"/>
      <c r="JYE436" s="385"/>
      <c r="JYF436" s="385"/>
      <c r="JYG436" s="385"/>
      <c r="JYH436" s="385"/>
      <c r="JYI436" s="385"/>
      <c r="JYJ436" s="385"/>
      <c r="JYK436" s="385"/>
      <c r="JYL436" s="385"/>
      <c r="JYM436" s="385"/>
      <c r="JYN436" s="385"/>
      <c r="JYO436" s="385"/>
      <c r="JYP436" s="385"/>
      <c r="JYQ436" s="385"/>
      <c r="JYR436" s="385"/>
      <c r="JYS436" s="385"/>
      <c r="JYT436" s="385"/>
      <c r="JYU436" s="385"/>
      <c r="JYV436" s="385"/>
      <c r="JYW436" s="385"/>
      <c r="JYX436" s="385"/>
      <c r="JYY436" s="385"/>
      <c r="JYZ436" s="385"/>
      <c r="JZA436" s="385"/>
      <c r="JZB436" s="385"/>
      <c r="JZC436" s="385"/>
      <c r="JZD436" s="385"/>
      <c r="JZE436" s="385"/>
      <c r="JZF436" s="385"/>
      <c r="JZG436" s="385"/>
      <c r="JZH436" s="385"/>
      <c r="JZI436" s="385"/>
      <c r="JZJ436" s="385"/>
      <c r="JZK436" s="385"/>
      <c r="JZL436" s="385"/>
      <c r="JZM436" s="385"/>
      <c r="JZN436" s="385"/>
      <c r="JZO436" s="385"/>
      <c r="JZP436" s="385"/>
      <c r="JZQ436" s="385"/>
      <c r="JZR436" s="385"/>
      <c r="JZS436" s="385"/>
      <c r="JZT436" s="385"/>
      <c r="JZU436" s="385"/>
      <c r="JZV436" s="385"/>
      <c r="JZW436" s="385"/>
      <c r="JZX436" s="385"/>
      <c r="JZY436" s="385"/>
      <c r="JZZ436" s="385"/>
      <c r="KAA436" s="385"/>
      <c r="KAB436" s="385"/>
      <c r="KAC436" s="385"/>
      <c r="KAD436" s="385"/>
      <c r="KAE436" s="385"/>
      <c r="KAF436" s="385"/>
      <c r="KAG436" s="385"/>
      <c r="KAH436" s="385"/>
      <c r="KAI436" s="385"/>
      <c r="KAJ436" s="385"/>
      <c r="KAK436" s="385"/>
      <c r="KAL436" s="385"/>
      <c r="KAM436" s="385"/>
      <c r="KAN436" s="385"/>
      <c r="KAO436" s="385"/>
      <c r="KAP436" s="385"/>
      <c r="KAQ436" s="385"/>
      <c r="KAR436" s="385"/>
      <c r="KAS436" s="385"/>
      <c r="KAT436" s="385"/>
      <c r="KAU436" s="385"/>
      <c r="KAV436" s="385"/>
      <c r="KAW436" s="385"/>
      <c r="KAX436" s="385"/>
      <c r="KAY436" s="385"/>
      <c r="KAZ436" s="385"/>
      <c r="KBA436" s="385"/>
      <c r="KBB436" s="385"/>
      <c r="KBC436" s="385"/>
      <c r="KBD436" s="385"/>
      <c r="KBE436" s="385"/>
      <c r="KBF436" s="385"/>
      <c r="KBG436" s="385"/>
      <c r="KBH436" s="385"/>
      <c r="KBI436" s="385"/>
      <c r="KBJ436" s="385"/>
      <c r="KBK436" s="385"/>
      <c r="KBL436" s="385"/>
      <c r="KBM436" s="385"/>
      <c r="KBN436" s="385"/>
      <c r="KBO436" s="385"/>
      <c r="KBP436" s="385"/>
      <c r="KBQ436" s="385"/>
      <c r="KBR436" s="385"/>
      <c r="KBS436" s="385"/>
      <c r="KBT436" s="385"/>
      <c r="KBU436" s="385"/>
      <c r="KBV436" s="385"/>
      <c r="KBW436" s="385"/>
      <c r="KBX436" s="385"/>
      <c r="KBY436" s="385"/>
      <c r="KBZ436" s="385"/>
      <c r="KCA436" s="385"/>
      <c r="KCB436" s="385"/>
      <c r="KCC436" s="385"/>
      <c r="KCD436" s="385"/>
      <c r="KCE436" s="385"/>
      <c r="KCF436" s="385"/>
      <c r="KCG436" s="385"/>
      <c r="KCH436" s="385"/>
      <c r="KCI436" s="385"/>
      <c r="KCJ436" s="385"/>
      <c r="KCK436" s="385"/>
      <c r="KCL436" s="385"/>
      <c r="KCM436" s="385"/>
      <c r="KCN436" s="385"/>
      <c r="KCO436" s="385"/>
      <c r="KCP436" s="385"/>
      <c r="KCQ436" s="385"/>
      <c r="KCR436" s="385"/>
      <c r="KCS436" s="385"/>
      <c r="KCT436" s="385"/>
      <c r="KCU436" s="385"/>
      <c r="KCV436" s="385"/>
      <c r="KCW436" s="385"/>
      <c r="KCX436" s="385"/>
      <c r="KCY436" s="385"/>
      <c r="KCZ436" s="385"/>
      <c r="KDA436" s="385"/>
      <c r="KDB436" s="385"/>
      <c r="KDC436" s="385"/>
      <c r="KDD436" s="385"/>
      <c r="KDE436" s="385"/>
      <c r="KDF436" s="385"/>
      <c r="KDG436" s="385"/>
      <c r="KDH436" s="385"/>
      <c r="KDI436" s="385"/>
      <c r="KDJ436" s="385"/>
      <c r="KDK436" s="385"/>
      <c r="KDL436" s="385"/>
      <c r="KDM436" s="385"/>
      <c r="KDN436" s="385"/>
      <c r="KDO436" s="385"/>
      <c r="KDP436" s="385"/>
      <c r="KDQ436" s="385"/>
      <c r="KDR436" s="385"/>
      <c r="KDS436" s="385"/>
      <c r="KDT436" s="385"/>
      <c r="KDU436" s="385"/>
      <c r="KDV436" s="385"/>
      <c r="KDW436" s="385"/>
      <c r="KDX436" s="385"/>
      <c r="KDY436" s="385"/>
      <c r="KDZ436" s="385"/>
      <c r="KEA436" s="385"/>
      <c r="KEB436" s="385"/>
      <c r="KEC436" s="385"/>
      <c r="KED436" s="385"/>
      <c r="KEE436" s="385"/>
      <c r="KEF436" s="385"/>
      <c r="KEG436" s="385"/>
      <c r="KEH436" s="385"/>
      <c r="KEI436" s="385"/>
      <c r="KEJ436" s="385"/>
      <c r="KEK436" s="385"/>
      <c r="KEL436" s="385"/>
      <c r="KEM436" s="385"/>
      <c r="KEN436" s="385"/>
      <c r="KEO436" s="385"/>
      <c r="KEP436" s="385"/>
      <c r="KEQ436" s="385"/>
      <c r="KER436" s="385"/>
      <c r="KES436" s="385"/>
      <c r="KET436" s="385"/>
      <c r="KEU436" s="385"/>
      <c r="KEV436" s="385"/>
      <c r="KEW436" s="385"/>
      <c r="KEX436" s="385"/>
      <c r="KEY436" s="385"/>
      <c r="KEZ436" s="385"/>
      <c r="KFA436" s="385"/>
      <c r="KFB436" s="385"/>
      <c r="KFC436" s="385"/>
      <c r="KFD436" s="385"/>
      <c r="KFE436" s="385"/>
      <c r="KFF436" s="385"/>
      <c r="KFG436" s="385"/>
      <c r="KFH436" s="385"/>
      <c r="KFI436" s="385"/>
      <c r="KFJ436" s="385"/>
      <c r="KFK436" s="385"/>
      <c r="KFL436" s="385"/>
      <c r="KFM436" s="385"/>
      <c r="KFN436" s="385"/>
      <c r="KFO436" s="385"/>
      <c r="KFP436" s="385"/>
      <c r="KFQ436" s="385"/>
      <c r="KFR436" s="385"/>
      <c r="KFS436" s="385"/>
      <c r="KFT436" s="385"/>
      <c r="KFU436" s="385"/>
      <c r="KFV436" s="385"/>
      <c r="KFW436" s="385"/>
      <c r="KFX436" s="385"/>
      <c r="KFY436" s="385"/>
      <c r="KFZ436" s="385"/>
      <c r="KGA436" s="385"/>
      <c r="KGB436" s="385"/>
      <c r="KGC436" s="385"/>
      <c r="KGD436" s="385"/>
      <c r="KGE436" s="385"/>
      <c r="KGF436" s="385"/>
      <c r="KGG436" s="385"/>
      <c r="KGH436" s="385"/>
      <c r="KGI436" s="385"/>
      <c r="KGJ436" s="385"/>
      <c r="KGK436" s="385"/>
      <c r="KGL436" s="385"/>
      <c r="KGM436" s="385"/>
      <c r="KGN436" s="385"/>
      <c r="KGO436" s="385"/>
      <c r="KGP436" s="385"/>
      <c r="KGQ436" s="385"/>
      <c r="KGR436" s="385"/>
      <c r="KGS436" s="385"/>
      <c r="KGT436" s="385"/>
      <c r="KGU436" s="385"/>
      <c r="KGV436" s="385"/>
      <c r="KGW436" s="385"/>
      <c r="KGX436" s="385"/>
      <c r="KGY436" s="385"/>
      <c r="KGZ436" s="385"/>
      <c r="KHA436" s="385"/>
      <c r="KHB436" s="385"/>
      <c r="KHC436" s="385"/>
      <c r="KHD436" s="385"/>
      <c r="KHE436" s="385"/>
      <c r="KHF436" s="385"/>
      <c r="KHG436" s="385"/>
      <c r="KHH436" s="385"/>
      <c r="KHI436" s="385"/>
      <c r="KHJ436" s="385"/>
      <c r="KHK436" s="385"/>
      <c r="KHL436" s="385"/>
      <c r="KHM436" s="385"/>
      <c r="KHN436" s="385"/>
      <c r="KHO436" s="385"/>
      <c r="KHP436" s="385"/>
      <c r="KHQ436" s="385"/>
      <c r="KHR436" s="385"/>
      <c r="KHS436" s="385"/>
      <c r="KHT436" s="385"/>
      <c r="KHU436" s="385"/>
      <c r="KHV436" s="385"/>
      <c r="KHW436" s="385"/>
      <c r="KHX436" s="385"/>
      <c r="KHY436" s="385"/>
      <c r="KHZ436" s="385"/>
      <c r="KIA436" s="385"/>
      <c r="KIB436" s="385"/>
      <c r="KIC436" s="385"/>
      <c r="KID436" s="385"/>
      <c r="KIE436" s="385"/>
      <c r="KIF436" s="385"/>
      <c r="KIG436" s="385"/>
      <c r="KIH436" s="385"/>
      <c r="KII436" s="385"/>
      <c r="KIJ436" s="385"/>
      <c r="KIK436" s="385"/>
      <c r="KIL436" s="385"/>
      <c r="KIM436" s="385"/>
      <c r="KIN436" s="385"/>
      <c r="KIO436" s="385"/>
      <c r="KIP436" s="385"/>
      <c r="KIQ436" s="385"/>
      <c r="KIR436" s="385"/>
      <c r="KIS436" s="385"/>
      <c r="KIT436" s="385"/>
      <c r="KIU436" s="385"/>
      <c r="KIV436" s="385"/>
      <c r="KIW436" s="385"/>
      <c r="KIX436" s="385"/>
      <c r="KIY436" s="385"/>
      <c r="KIZ436" s="385"/>
      <c r="KJA436" s="385"/>
      <c r="KJB436" s="385"/>
      <c r="KJC436" s="385"/>
      <c r="KJD436" s="385"/>
      <c r="KJE436" s="385"/>
      <c r="KJF436" s="385"/>
      <c r="KJG436" s="385"/>
      <c r="KJH436" s="385"/>
      <c r="KJI436" s="385"/>
      <c r="KJJ436" s="385"/>
      <c r="KJK436" s="385"/>
      <c r="KJL436" s="385"/>
      <c r="KJM436" s="385"/>
      <c r="KJN436" s="385"/>
      <c r="KJO436" s="385"/>
      <c r="KJP436" s="385"/>
      <c r="KJQ436" s="385"/>
      <c r="KJR436" s="385"/>
      <c r="KJS436" s="385"/>
      <c r="KJT436" s="385"/>
      <c r="KJU436" s="385"/>
      <c r="KJV436" s="385"/>
      <c r="KJW436" s="385"/>
      <c r="KJX436" s="385"/>
      <c r="KJY436" s="385"/>
      <c r="KJZ436" s="385"/>
      <c r="KKA436" s="385"/>
      <c r="KKB436" s="385"/>
      <c r="KKC436" s="385"/>
      <c r="KKD436" s="385"/>
      <c r="KKE436" s="385"/>
      <c r="KKF436" s="385"/>
      <c r="KKG436" s="385"/>
      <c r="KKH436" s="385"/>
      <c r="KKI436" s="385"/>
      <c r="KKJ436" s="385"/>
      <c r="KKK436" s="385"/>
      <c r="KKL436" s="385"/>
      <c r="KKM436" s="385"/>
      <c r="KKN436" s="385"/>
      <c r="KKO436" s="385"/>
      <c r="KKP436" s="385"/>
      <c r="KKQ436" s="385"/>
      <c r="KKR436" s="385"/>
      <c r="KKS436" s="385"/>
      <c r="KKT436" s="385"/>
      <c r="KKU436" s="385"/>
      <c r="KKV436" s="385"/>
      <c r="KKW436" s="385"/>
      <c r="KKX436" s="385"/>
      <c r="KKY436" s="385"/>
      <c r="KKZ436" s="385"/>
      <c r="KLA436" s="385"/>
      <c r="KLB436" s="385"/>
      <c r="KLC436" s="385"/>
      <c r="KLD436" s="385"/>
      <c r="KLE436" s="385"/>
      <c r="KLF436" s="385"/>
      <c r="KLG436" s="385"/>
      <c r="KLH436" s="385"/>
      <c r="KLI436" s="385"/>
      <c r="KLJ436" s="385"/>
      <c r="KLK436" s="385"/>
      <c r="KLL436" s="385"/>
      <c r="KLM436" s="385"/>
      <c r="KLN436" s="385"/>
      <c r="KLO436" s="385"/>
      <c r="KLP436" s="385"/>
      <c r="KLQ436" s="385"/>
      <c r="KLR436" s="385"/>
      <c r="KLS436" s="385"/>
      <c r="KLT436" s="385"/>
      <c r="KLU436" s="385"/>
      <c r="KLV436" s="385"/>
      <c r="KLW436" s="385"/>
      <c r="KLX436" s="385"/>
      <c r="KLY436" s="385"/>
      <c r="KLZ436" s="385"/>
      <c r="KMA436" s="385"/>
      <c r="KMB436" s="385"/>
      <c r="KMC436" s="385"/>
      <c r="KMD436" s="385"/>
      <c r="KME436" s="385"/>
      <c r="KMF436" s="385"/>
      <c r="KMG436" s="385"/>
      <c r="KMH436" s="385"/>
      <c r="KMI436" s="385"/>
      <c r="KMJ436" s="385"/>
      <c r="KMK436" s="385"/>
      <c r="KML436" s="385"/>
      <c r="KMM436" s="385"/>
      <c r="KMN436" s="385"/>
      <c r="KMO436" s="385"/>
      <c r="KMP436" s="385"/>
      <c r="KMQ436" s="385"/>
      <c r="KMR436" s="385"/>
      <c r="KMS436" s="385"/>
      <c r="KMT436" s="385"/>
      <c r="KMU436" s="385"/>
      <c r="KMV436" s="385"/>
      <c r="KMW436" s="385"/>
      <c r="KMX436" s="385"/>
      <c r="KMY436" s="385"/>
      <c r="KMZ436" s="385"/>
      <c r="KNA436" s="385"/>
      <c r="KNB436" s="385"/>
      <c r="KNC436" s="385"/>
      <c r="KND436" s="385"/>
      <c r="KNE436" s="385"/>
      <c r="KNF436" s="385"/>
      <c r="KNG436" s="385"/>
      <c r="KNH436" s="385"/>
      <c r="KNI436" s="385"/>
      <c r="KNJ436" s="385"/>
      <c r="KNK436" s="385"/>
      <c r="KNL436" s="385"/>
      <c r="KNM436" s="385"/>
      <c r="KNN436" s="385"/>
      <c r="KNO436" s="385"/>
      <c r="KNP436" s="385"/>
      <c r="KNQ436" s="385"/>
      <c r="KNR436" s="385"/>
      <c r="KNS436" s="385"/>
      <c r="KNT436" s="385"/>
      <c r="KNU436" s="385"/>
      <c r="KNV436" s="385"/>
      <c r="KNW436" s="385"/>
      <c r="KNX436" s="385"/>
      <c r="KNY436" s="385"/>
      <c r="KNZ436" s="385"/>
      <c r="KOA436" s="385"/>
      <c r="KOB436" s="385"/>
      <c r="KOC436" s="385"/>
      <c r="KOD436" s="385"/>
      <c r="KOE436" s="385"/>
      <c r="KOF436" s="385"/>
      <c r="KOG436" s="385"/>
      <c r="KOH436" s="385"/>
      <c r="KOI436" s="385"/>
      <c r="KOJ436" s="385"/>
      <c r="KOK436" s="385"/>
      <c r="KOL436" s="385"/>
      <c r="KOM436" s="385"/>
      <c r="KON436" s="385"/>
      <c r="KOO436" s="385"/>
      <c r="KOP436" s="385"/>
      <c r="KOQ436" s="385"/>
      <c r="KOR436" s="385"/>
      <c r="KOS436" s="385"/>
      <c r="KOT436" s="385"/>
      <c r="KOU436" s="385"/>
      <c r="KOV436" s="385"/>
      <c r="KOW436" s="385"/>
      <c r="KOX436" s="385"/>
      <c r="KOY436" s="385"/>
      <c r="KOZ436" s="385"/>
      <c r="KPA436" s="385"/>
      <c r="KPB436" s="385"/>
      <c r="KPC436" s="385"/>
      <c r="KPD436" s="385"/>
      <c r="KPE436" s="385"/>
      <c r="KPF436" s="385"/>
      <c r="KPG436" s="385"/>
      <c r="KPH436" s="385"/>
      <c r="KPI436" s="385"/>
      <c r="KPJ436" s="385"/>
      <c r="KPK436" s="385"/>
      <c r="KPL436" s="385"/>
      <c r="KPM436" s="385"/>
      <c r="KPN436" s="385"/>
      <c r="KPO436" s="385"/>
      <c r="KPP436" s="385"/>
      <c r="KPQ436" s="385"/>
      <c r="KPR436" s="385"/>
      <c r="KPS436" s="385"/>
      <c r="KPT436" s="385"/>
      <c r="KPU436" s="385"/>
      <c r="KPV436" s="385"/>
      <c r="KPW436" s="385"/>
      <c r="KPX436" s="385"/>
      <c r="KPY436" s="385"/>
      <c r="KPZ436" s="385"/>
      <c r="KQA436" s="385"/>
      <c r="KQB436" s="385"/>
      <c r="KQC436" s="385"/>
      <c r="KQD436" s="385"/>
      <c r="KQE436" s="385"/>
      <c r="KQF436" s="385"/>
      <c r="KQG436" s="385"/>
      <c r="KQH436" s="385"/>
      <c r="KQI436" s="385"/>
      <c r="KQJ436" s="385"/>
      <c r="KQK436" s="385"/>
      <c r="KQL436" s="385"/>
      <c r="KQM436" s="385"/>
      <c r="KQN436" s="385"/>
      <c r="KQO436" s="385"/>
      <c r="KQP436" s="385"/>
      <c r="KQQ436" s="385"/>
      <c r="KQR436" s="385"/>
      <c r="KQS436" s="385"/>
      <c r="KQT436" s="385"/>
      <c r="KQU436" s="385"/>
      <c r="KQV436" s="385"/>
      <c r="KQW436" s="385"/>
      <c r="KQX436" s="385"/>
      <c r="KQY436" s="385"/>
      <c r="KQZ436" s="385"/>
      <c r="KRA436" s="385"/>
      <c r="KRB436" s="385"/>
      <c r="KRC436" s="385"/>
      <c r="KRD436" s="385"/>
      <c r="KRE436" s="385"/>
      <c r="KRF436" s="385"/>
      <c r="KRG436" s="385"/>
      <c r="KRH436" s="385"/>
      <c r="KRI436" s="385"/>
      <c r="KRJ436" s="385"/>
      <c r="KRK436" s="385"/>
      <c r="KRL436" s="385"/>
      <c r="KRM436" s="385"/>
      <c r="KRN436" s="385"/>
      <c r="KRO436" s="385"/>
      <c r="KRP436" s="385"/>
      <c r="KRQ436" s="385"/>
      <c r="KRR436" s="385"/>
      <c r="KRS436" s="385"/>
      <c r="KRT436" s="385"/>
      <c r="KRU436" s="385"/>
      <c r="KRV436" s="385"/>
      <c r="KRW436" s="385"/>
      <c r="KRX436" s="385"/>
      <c r="KRY436" s="385"/>
      <c r="KRZ436" s="385"/>
      <c r="KSA436" s="385"/>
      <c r="KSB436" s="385"/>
      <c r="KSC436" s="385"/>
      <c r="KSD436" s="385"/>
      <c r="KSE436" s="385"/>
      <c r="KSF436" s="385"/>
      <c r="KSG436" s="385"/>
      <c r="KSH436" s="385"/>
      <c r="KSI436" s="385"/>
      <c r="KSJ436" s="385"/>
      <c r="KSK436" s="385"/>
      <c r="KSL436" s="385"/>
      <c r="KSM436" s="385"/>
      <c r="KSN436" s="385"/>
      <c r="KSO436" s="385"/>
      <c r="KSP436" s="385"/>
      <c r="KSQ436" s="385"/>
      <c r="KSR436" s="385"/>
      <c r="KSS436" s="385"/>
      <c r="KST436" s="385"/>
      <c r="KSU436" s="385"/>
      <c r="KSV436" s="385"/>
      <c r="KSW436" s="385"/>
      <c r="KSX436" s="385"/>
      <c r="KSY436" s="385"/>
      <c r="KSZ436" s="385"/>
      <c r="KTA436" s="385"/>
      <c r="KTB436" s="385"/>
      <c r="KTC436" s="385"/>
      <c r="KTD436" s="385"/>
      <c r="KTE436" s="385"/>
      <c r="KTF436" s="385"/>
      <c r="KTG436" s="385"/>
      <c r="KTH436" s="385"/>
      <c r="KTI436" s="385"/>
      <c r="KTJ436" s="385"/>
      <c r="KTK436" s="385"/>
      <c r="KTL436" s="385"/>
      <c r="KTM436" s="385"/>
      <c r="KTN436" s="385"/>
      <c r="KTO436" s="385"/>
      <c r="KTP436" s="385"/>
      <c r="KTQ436" s="385"/>
      <c r="KTR436" s="385"/>
      <c r="KTS436" s="385"/>
      <c r="KTT436" s="385"/>
      <c r="KTU436" s="385"/>
      <c r="KTV436" s="385"/>
      <c r="KTW436" s="385"/>
      <c r="KTX436" s="385"/>
      <c r="KTY436" s="385"/>
      <c r="KTZ436" s="385"/>
      <c r="KUA436" s="385"/>
      <c r="KUB436" s="385"/>
      <c r="KUC436" s="385"/>
      <c r="KUD436" s="385"/>
      <c r="KUE436" s="385"/>
      <c r="KUF436" s="385"/>
      <c r="KUG436" s="385"/>
      <c r="KUH436" s="385"/>
      <c r="KUI436" s="385"/>
      <c r="KUJ436" s="385"/>
      <c r="KUK436" s="385"/>
      <c r="KUL436" s="385"/>
      <c r="KUM436" s="385"/>
      <c r="KUN436" s="385"/>
      <c r="KUO436" s="385"/>
      <c r="KUP436" s="385"/>
      <c r="KUQ436" s="385"/>
      <c r="KUR436" s="385"/>
      <c r="KUS436" s="385"/>
      <c r="KUT436" s="385"/>
      <c r="KUU436" s="385"/>
      <c r="KUV436" s="385"/>
      <c r="KUW436" s="385"/>
      <c r="KUX436" s="385"/>
      <c r="KUY436" s="385"/>
      <c r="KUZ436" s="385"/>
      <c r="KVA436" s="385"/>
      <c r="KVB436" s="385"/>
      <c r="KVC436" s="385"/>
      <c r="KVD436" s="385"/>
      <c r="KVE436" s="385"/>
      <c r="KVF436" s="385"/>
      <c r="KVG436" s="385"/>
      <c r="KVH436" s="385"/>
      <c r="KVI436" s="385"/>
      <c r="KVJ436" s="385"/>
      <c r="KVK436" s="385"/>
      <c r="KVL436" s="385"/>
      <c r="KVM436" s="385"/>
      <c r="KVN436" s="385"/>
      <c r="KVO436" s="385"/>
      <c r="KVP436" s="385"/>
      <c r="KVQ436" s="385"/>
      <c r="KVR436" s="385"/>
      <c r="KVS436" s="385"/>
      <c r="KVT436" s="385"/>
      <c r="KVU436" s="385"/>
      <c r="KVV436" s="385"/>
      <c r="KVW436" s="385"/>
      <c r="KVX436" s="385"/>
      <c r="KVY436" s="385"/>
      <c r="KVZ436" s="385"/>
      <c r="KWA436" s="385"/>
      <c r="KWB436" s="385"/>
      <c r="KWC436" s="385"/>
      <c r="KWD436" s="385"/>
      <c r="KWE436" s="385"/>
      <c r="KWF436" s="385"/>
      <c r="KWG436" s="385"/>
      <c r="KWH436" s="385"/>
      <c r="KWI436" s="385"/>
      <c r="KWJ436" s="385"/>
      <c r="KWK436" s="385"/>
      <c r="KWL436" s="385"/>
      <c r="KWM436" s="385"/>
      <c r="KWN436" s="385"/>
      <c r="KWO436" s="385"/>
      <c r="KWP436" s="385"/>
      <c r="KWQ436" s="385"/>
      <c r="KWR436" s="385"/>
      <c r="KWS436" s="385"/>
      <c r="KWT436" s="385"/>
      <c r="KWU436" s="385"/>
      <c r="KWV436" s="385"/>
      <c r="KWW436" s="385"/>
      <c r="KWX436" s="385"/>
      <c r="KWY436" s="385"/>
      <c r="KWZ436" s="385"/>
      <c r="KXA436" s="385"/>
      <c r="KXB436" s="385"/>
      <c r="KXC436" s="385"/>
      <c r="KXD436" s="385"/>
      <c r="KXE436" s="385"/>
      <c r="KXF436" s="385"/>
      <c r="KXG436" s="385"/>
      <c r="KXH436" s="385"/>
      <c r="KXI436" s="385"/>
      <c r="KXJ436" s="385"/>
      <c r="KXK436" s="385"/>
      <c r="KXL436" s="385"/>
      <c r="KXM436" s="385"/>
      <c r="KXN436" s="385"/>
      <c r="KXO436" s="385"/>
      <c r="KXP436" s="385"/>
      <c r="KXQ436" s="385"/>
      <c r="KXR436" s="385"/>
      <c r="KXS436" s="385"/>
      <c r="KXT436" s="385"/>
      <c r="KXU436" s="385"/>
      <c r="KXV436" s="385"/>
      <c r="KXW436" s="385"/>
      <c r="KXX436" s="385"/>
      <c r="KXY436" s="385"/>
      <c r="KXZ436" s="385"/>
      <c r="KYA436" s="385"/>
      <c r="KYB436" s="385"/>
      <c r="KYC436" s="385"/>
      <c r="KYD436" s="385"/>
      <c r="KYE436" s="385"/>
      <c r="KYF436" s="385"/>
      <c r="KYG436" s="385"/>
      <c r="KYH436" s="385"/>
      <c r="KYI436" s="385"/>
      <c r="KYJ436" s="385"/>
      <c r="KYK436" s="385"/>
      <c r="KYL436" s="385"/>
      <c r="KYM436" s="385"/>
      <c r="KYN436" s="385"/>
      <c r="KYO436" s="385"/>
      <c r="KYP436" s="385"/>
      <c r="KYQ436" s="385"/>
      <c r="KYR436" s="385"/>
      <c r="KYS436" s="385"/>
      <c r="KYT436" s="385"/>
      <c r="KYU436" s="385"/>
      <c r="KYV436" s="385"/>
      <c r="KYW436" s="385"/>
      <c r="KYX436" s="385"/>
      <c r="KYY436" s="385"/>
      <c r="KYZ436" s="385"/>
      <c r="KZA436" s="385"/>
      <c r="KZB436" s="385"/>
      <c r="KZC436" s="385"/>
      <c r="KZD436" s="385"/>
      <c r="KZE436" s="385"/>
      <c r="KZF436" s="385"/>
      <c r="KZG436" s="385"/>
      <c r="KZH436" s="385"/>
      <c r="KZI436" s="385"/>
      <c r="KZJ436" s="385"/>
      <c r="KZK436" s="385"/>
      <c r="KZL436" s="385"/>
      <c r="KZM436" s="385"/>
      <c r="KZN436" s="385"/>
      <c r="KZO436" s="385"/>
      <c r="KZP436" s="385"/>
      <c r="KZQ436" s="385"/>
      <c r="KZR436" s="385"/>
      <c r="KZS436" s="385"/>
      <c r="KZT436" s="385"/>
      <c r="KZU436" s="385"/>
      <c r="KZV436" s="385"/>
      <c r="KZW436" s="385"/>
      <c r="KZX436" s="385"/>
      <c r="KZY436" s="385"/>
      <c r="KZZ436" s="385"/>
      <c r="LAA436" s="385"/>
      <c r="LAB436" s="385"/>
      <c r="LAC436" s="385"/>
      <c r="LAD436" s="385"/>
      <c r="LAE436" s="385"/>
      <c r="LAF436" s="385"/>
      <c r="LAG436" s="385"/>
      <c r="LAH436" s="385"/>
      <c r="LAI436" s="385"/>
      <c r="LAJ436" s="385"/>
      <c r="LAK436" s="385"/>
      <c r="LAL436" s="385"/>
      <c r="LAM436" s="385"/>
      <c r="LAN436" s="385"/>
      <c r="LAO436" s="385"/>
      <c r="LAP436" s="385"/>
      <c r="LAQ436" s="385"/>
      <c r="LAR436" s="385"/>
      <c r="LAS436" s="385"/>
      <c r="LAT436" s="385"/>
      <c r="LAU436" s="385"/>
      <c r="LAV436" s="385"/>
      <c r="LAW436" s="385"/>
      <c r="LAX436" s="385"/>
      <c r="LAY436" s="385"/>
      <c r="LAZ436" s="385"/>
      <c r="LBA436" s="385"/>
      <c r="LBB436" s="385"/>
      <c r="LBC436" s="385"/>
      <c r="LBD436" s="385"/>
      <c r="LBE436" s="385"/>
      <c r="LBF436" s="385"/>
      <c r="LBG436" s="385"/>
      <c r="LBH436" s="385"/>
      <c r="LBI436" s="385"/>
      <c r="LBJ436" s="385"/>
      <c r="LBK436" s="385"/>
      <c r="LBL436" s="385"/>
      <c r="LBM436" s="385"/>
      <c r="LBN436" s="385"/>
      <c r="LBO436" s="385"/>
      <c r="LBP436" s="385"/>
      <c r="LBQ436" s="385"/>
      <c r="LBR436" s="385"/>
      <c r="LBS436" s="385"/>
      <c r="LBT436" s="385"/>
      <c r="LBU436" s="385"/>
      <c r="LBV436" s="385"/>
      <c r="LBW436" s="385"/>
      <c r="LBX436" s="385"/>
      <c r="LBY436" s="385"/>
      <c r="LBZ436" s="385"/>
      <c r="LCA436" s="385"/>
      <c r="LCB436" s="385"/>
      <c r="LCC436" s="385"/>
      <c r="LCD436" s="385"/>
      <c r="LCE436" s="385"/>
      <c r="LCF436" s="385"/>
      <c r="LCG436" s="385"/>
      <c r="LCH436" s="385"/>
      <c r="LCI436" s="385"/>
      <c r="LCJ436" s="385"/>
      <c r="LCK436" s="385"/>
      <c r="LCL436" s="385"/>
      <c r="LCM436" s="385"/>
      <c r="LCN436" s="385"/>
      <c r="LCO436" s="385"/>
      <c r="LCP436" s="385"/>
      <c r="LCQ436" s="385"/>
      <c r="LCR436" s="385"/>
      <c r="LCS436" s="385"/>
      <c r="LCT436" s="385"/>
      <c r="LCU436" s="385"/>
      <c r="LCV436" s="385"/>
      <c r="LCW436" s="385"/>
      <c r="LCX436" s="385"/>
      <c r="LCY436" s="385"/>
      <c r="LCZ436" s="385"/>
      <c r="LDA436" s="385"/>
      <c r="LDB436" s="385"/>
      <c r="LDC436" s="385"/>
      <c r="LDD436" s="385"/>
      <c r="LDE436" s="385"/>
      <c r="LDF436" s="385"/>
      <c r="LDG436" s="385"/>
      <c r="LDH436" s="385"/>
      <c r="LDI436" s="385"/>
      <c r="LDJ436" s="385"/>
      <c r="LDK436" s="385"/>
      <c r="LDL436" s="385"/>
      <c r="LDM436" s="385"/>
      <c r="LDN436" s="385"/>
      <c r="LDO436" s="385"/>
      <c r="LDP436" s="385"/>
      <c r="LDQ436" s="385"/>
      <c r="LDR436" s="385"/>
      <c r="LDS436" s="385"/>
      <c r="LDT436" s="385"/>
      <c r="LDU436" s="385"/>
      <c r="LDV436" s="385"/>
      <c r="LDW436" s="385"/>
      <c r="LDX436" s="385"/>
      <c r="LDY436" s="385"/>
      <c r="LDZ436" s="385"/>
      <c r="LEA436" s="385"/>
      <c r="LEB436" s="385"/>
      <c r="LEC436" s="385"/>
      <c r="LED436" s="385"/>
      <c r="LEE436" s="385"/>
      <c r="LEF436" s="385"/>
      <c r="LEG436" s="385"/>
      <c r="LEH436" s="385"/>
      <c r="LEI436" s="385"/>
      <c r="LEJ436" s="385"/>
      <c r="LEK436" s="385"/>
      <c r="LEL436" s="385"/>
      <c r="LEM436" s="385"/>
      <c r="LEN436" s="385"/>
      <c r="LEO436" s="385"/>
      <c r="LEP436" s="385"/>
      <c r="LEQ436" s="385"/>
      <c r="LER436" s="385"/>
      <c r="LES436" s="385"/>
      <c r="LET436" s="385"/>
      <c r="LEU436" s="385"/>
      <c r="LEV436" s="385"/>
      <c r="LEW436" s="385"/>
      <c r="LEX436" s="385"/>
      <c r="LEY436" s="385"/>
      <c r="LEZ436" s="385"/>
      <c r="LFA436" s="385"/>
      <c r="LFB436" s="385"/>
      <c r="LFC436" s="385"/>
      <c r="LFD436" s="385"/>
      <c r="LFE436" s="385"/>
      <c r="LFF436" s="385"/>
      <c r="LFG436" s="385"/>
      <c r="LFH436" s="385"/>
      <c r="LFI436" s="385"/>
      <c r="LFJ436" s="385"/>
      <c r="LFK436" s="385"/>
      <c r="LFL436" s="385"/>
      <c r="LFM436" s="385"/>
      <c r="LFN436" s="385"/>
      <c r="LFO436" s="385"/>
      <c r="LFP436" s="385"/>
      <c r="LFQ436" s="385"/>
      <c r="LFR436" s="385"/>
      <c r="LFS436" s="385"/>
      <c r="LFT436" s="385"/>
      <c r="LFU436" s="385"/>
      <c r="LFV436" s="385"/>
      <c r="LFW436" s="385"/>
      <c r="LFX436" s="385"/>
      <c r="LFY436" s="385"/>
      <c r="LFZ436" s="385"/>
      <c r="LGA436" s="385"/>
      <c r="LGB436" s="385"/>
      <c r="LGC436" s="385"/>
      <c r="LGD436" s="385"/>
      <c r="LGE436" s="385"/>
      <c r="LGF436" s="385"/>
      <c r="LGG436" s="385"/>
      <c r="LGH436" s="385"/>
      <c r="LGI436" s="385"/>
      <c r="LGJ436" s="385"/>
      <c r="LGK436" s="385"/>
      <c r="LGL436" s="385"/>
      <c r="LGM436" s="385"/>
      <c r="LGN436" s="385"/>
      <c r="LGO436" s="385"/>
      <c r="LGP436" s="385"/>
      <c r="LGQ436" s="385"/>
      <c r="LGR436" s="385"/>
      <c r="LGS436" s="385"/>
      <c r="LGT436" s="385"/>
      <c r="LGU436" s="385"/>
      <c r="LGV436" s="385"/>
      <c r="LGW436" s="385"/>
      <c r="LGX436" s="385"/>
      <c r="LGY436" s="385"/>
      <c r="LGZ436" s="385"/>
      <c r="LHA436" s="385"/>
      <c r="LHB436" s="385"/>
      <c r="LHC436" s="385"/>
      <c r="LHD436" s="385"/>
      <c r="LHE436" s="385"/>
      <c r="LHF436" s="385"/>
      <c r="LHG436" s="385"/>
      <c r="LHH436" s="385"/>
      <c r="LHI436" s="385"/>
      <c r="LHJ436" s="385"/>
      <c r="LHK436" s="385"/>
      <c r="LHL436" s="385"/>
      <c r="LHM436" s="385"/>
      <c r="LHN436" s="385"/>
      <c r="LHO436" s="385"/>
      <c r="LHP436" s="385"/>
      <c r="LHQ436" s="385"/>
      <c r="LHR436" s="385"/>
      <c r="LHS436" s="385"/>
      <c r="LHT436" s="385"/>
      <c r="LHU436" s="385"/>
      <c r="LHV436" s="385"/>
      <c r="LHW436" s="385"/>
      <c r="LHX436" s="385"/>
      <c r="LHY436" s="385"/>
      <c r="LHZ436" s="385"/>
      <c r="LIA436" s="385"/>
      <c r="LIB436" s="385"/>
      <c r="LIC436" s="385"/>
      <c r="LID436" s="385"/>
      <c r="LIE436" s="385"/>
      <c r="LIF436" s="385"/>
      <c r="LIG436" s="385"/>
      <c r="LIH436" s="385"/>
      <c r="LII436" s="385"/>
      <c r="LIJ436" s="385"/>
      <c r="LIK436" s="385"/>
      <c r="LIL436" s="385"/>
      <c r="LIM436" s="385"/>
      <c r="LIN436" s="385"/>
      <c r="LIO436" s="385"/>
      <c r="LIP436" s="385"/>
      <c r="LIQ436" s="385"/>
      <c r="LIR436" s="385"/>
      <c r="LIS436" s="385"/>
      <c r="LIT436" s="385"/>
      <c r="LIU436" s="385"/>
      <c r="LIV436" s="385"/>
      <c r="LIW436" s="385"/>
      <c r="LIX436" s="385"/>
      <c r="LIY436" s="385"/>
      <c r="LIZ436" s="385"/>
      <c r="LJA436" s="385"/>
      <c r="LJB436" s="385"/>
      <c r="LJC436" s="385"/>
      <c r="LJD436" s="385"/>
      <c r="LJE436" s="385"/>
      <c r="LJF436" s="385"/>
      <c r="LJG436" s="385"/>
      <c r="LJH436" s="385"/>
      <c r="LJI436" s="385"/>
      <c r="LJJ436" s="385"/>
      <c r="LJK436" s="385"/>
      <c r="LJL436" s="385"/>
      <c r="LJM436" s="385"/>
      <c r="LJN436" s="385"/>
      <c r="LJO436" s="385"/>
      <c r="LJP436" s="385"/>
      <c r="LJQ436" s="385"/>
      <c r="LJR436" s="385"/>
      <c r="LJS436" s="385"/>
      <c r="LJT436" s="385"/>
      <c r="LJU436" s="385"/>
      <c r="LJV436" s="385"/>
      <c r="LJW436" s="385"/>
      <c r="LJX436" s="385"/>
      <c r="LJY436" s="385"/>
      <c r="LJZ436" s="385"/>
      <c r="LKA436" s="385"/>
      <c r="LKB436" s="385"/>
      <c r="LKC436" s="385"/>
      <c r="LKD436" s="385"/>
      <c r="LKE436" s="385"/>
      <c r="LKF436" s="385"/>
      <c r="LKG436" s="385"/>
      <c r="LKH436" s="385"/>
      <c r="LKI436" s="385"/>
      <c r="LKJ436" s="385"/>
      <c r="LKK436" s="385"/>
      <c r="LKL436" s="385"/>
      <c r="LKM436" s="385"/>
      <c r="LKN436" s="385"/>
      <c r="LKO436" s="385"/>
      <c r="LKP436" s="385"/>
      <c r="LKQ436" s="385"/>
      <c r="LKR436" s="385"/>
      <c r="LKS436" s="385"/>
      <c r="LKT436" s="385"/>
      <c r="LKU436" s="385"/>
      <c r="LKV436" s="385"/>
      <c r="LKW436" s="385"/>
      <c r="LKX436" s="385"/>
      <c r="LKY436" s="385"/>
      <c r="LKZ436" s="385"/>
      <c r="LLA436" s="385"/>
      <c r="LLB436" s="385"/>
      <c r="LLC436" s="385"/>
      <c r="LLD436" s="385"/>
      <c r="LLE436" s="385"/>
      <c r="LLF436" s="385"/>
      <c r="LLG436" s="385"/>
      <c r="LLH436" s="385"/>
      <c r="LLI436" s="385"/>
      <c r="LLJ436" s="385"/>
      <c r="LLK436" s="385"/>
      <c r="LLL436" s="385"/>
      <c r="LLM436" s="385"/>
      <c r="LLN436" s="385"/>
      <c r="LLO436" s="385"/>
      <c r="LLP436" s="385"/>
      <c r="LLQ436" s="385"/>
      <c r="LLR436" s="385"/>
      <c r="LLS436" s="385"/>
      <c r="LLT436" s="385"/>
      <c r="LLU436" s="385"/>
      <c r="LLV436" s="385"/>
      <c r="LLW436" s="385"/>
      <c r="LLX436" s="385"/>
      <c r="LLY436" s="385"/>
      <c r="LLZ436" s="385"/>
      <c r="LMA436" s="385"/>
      <c r="LMB436" s="385"/>
      <c r="LMC436" s="385"/>
      <c r="LMD436" s="385"/>
      <c r="LME436" s="385"/>
      <c r="LMF436" s="385"/>
      <c r="LMG436" s="385"/>
      <c r="LMH436" s="385"/>
      <c r="LMI436" s="385"/>
      <c r="LMJ436" s="385"/>
      <c r="LMK436" s="385"/>
      <c r="LML436" s="385"/>
      <c r="LMM436" s="385"/>
      <c r="LMN436" s="385"/>
      <c r="LMO436" s="385"/>
      <c r="LMP436" s="385"/>
      <c r="LMQ436" s="385"/>
      <c r="LMR436" s="385"/>
      <c r="LMS436" s="385"/>
      <c r="LMT436" s="385"/>
      <c r="LMU436" s="385"/>
      <c r="LMV436" s="385"/>
      <c r="LMW436" s="385"/>
      <c r="LMX436" s="385"/>
      <c r="LMY436" s="385"/>
      <c r="LMZ436" s="385"/>
      <c r="LNA436" s="385"/>
      <c r="LNB436" s="385"/>
      <c r="LNC436" s="385"/>
      <c r="LND436" s="385"/>
      <c r="LNE436" s="385"/>
      <c r="LNF436" s="385"/>
      <c r="LNG436" s="385"/>
      <c r="LNH436" s="385"/>
      <c r="LNI436" s="385"/>
      <c r="LNJ436" s="385"/>
      <c r="LNK436" s="385"/>
      <c r="LNL436" s="385"/>
      <c r="LNM436" s="385"/>
      <c r="LNN436" s="385"/>
      <c r="LNO436" s="385"/>
      <c r="LNP436" s="385"/>
      <c r="LNQ436" s="385"/>
      <c r="LNR436" s="385"/>
      <c r="LNS436" s="385"/>
      <c r="LNT436" s="385"/>
      <c r="LNU436" s="385"/>
      <c r="LNV436" s="385"/>
      <c r="LNW436" s="385"/>
      <c r="LNX436" s="385"/>
      <c r="LNY436" s="385"/>
      <c r="LNZ436" s="385"/>
      <c r="LOA436" s="385"/>
      <c r="LOB436" s="385"/>
      <c r="LOC436" s="385"/>
      <c r="LOD436" s="385"/>
      <c r="LOE436" s="385"/>
      <c r="LOF436" s="385"/>
      <c r="LOG436" s="385"/>
      <c r="LOH436" s="385"/>
      <c r="LOI436" s="385"/>
      <c r="LOJ436" s="385"/>
      <c r="LOK436" s="385"/>
      <c r="LOL436" s="385"/>
      <c r="LOM436" s="385"/>
      <c r="LON436" s="385"/>
      <c r="LOO436" s="385"/>
      <c r="LOP436" s="385"/>
      <c r="LOQ436" s="385"/>
      <c r="LOR436" s="385"/>
      <c r="LOS436" s="385"/>
      <c r="LOT436" s="385"/>
      <c r="LOU436" s="385"/>
      <c r="LOV436" s="385"/>
      <c r="LOW436" s="385"/>
      <c r="LOX436" s="385"/>
      <c r="LOY436" s="385"/>
      <c r="LOZ436" s="385"/>
      <c r="LPA436" s="385"/>
      <c r="LPB436" s="385"/>
      <c r="LPC436" s="385"/>
      <c r="LPD436" s="385"/>
      <c r="LPE436" s="385"/>
      <c r="LPF436" s="385"/>
      <c r="LPG436" s="385"/>
      <c r="LPH436" s="385"/>
      <c r="LPI436" s="385"/>
      <c r="LPJ436" s="385"/>
      <c r="LPK436" s="385"/>
      <c r="LPL436" s="385"/>
      <c r="LPM436" s="385"/>
      <c r="LPN436" s="385"/>
      <c r="LPO436" s="385"/>
      <c r="LPP436" s="385"/>
      <c r="LPQ436" s="385"/>
      <c r="LPR436" s="385"/>
      <c r="LPS436" s="385"/>
      <c r="LPT436" s="385"/>
      <c r="LPU436" s="385"/>
      <c r="LPV436" s="385"/>
      <c r="LPW436" s="385"/>
      <c r="LPX436" s="385"/>
      <c r="LPY436" s="385"/>
      <c r="LPZ436" s="385"/>
      <c r="LQA436" s="385"/>
      <c r="LQB436" s="385"/>
      <c r="LQC436" s="385"/>
      <c r="LQD436" s="385"/>
      <c r="LQE436" s="385"/>
      <c r="LQF436" s="385"/>
      <c r="LQG436" s="385"/>
      <c r="LQH436" s="385"/>
      <c r="LQI436" s="385"/>
      <c r="LQJ436" s="385"/>
      <c r="LQK436" s="385"/>
      <c r="LQL436" s="385"/>
      <c r="LQM436" s="385"/>
      <c r="LQN436" s="385"/>
      <c r="LQO436" s="385"/>
      <c r="LQP436" s="385"/>
      <c r="LQQ436" s="385"/>
      <c r="LQR436" s="385"/>
      <c r="LQS436" s="385"/>
      <c r="LQT436" s="385"/>
      <c r="LQU436" s="385"/>
      <c r="LQV436" s="385"/>
      <c r="LQW436" s="385"/>
      <c r="LQX436" s="385"/>
      <c r="LQY436" s="385"/>
      <c r="LQZ436" s="385"/>
      <c r="LRA436" s="385"/>
      <c r="LRB436" s="385"/>
      <c r="LRC436" s="385"/>
      <c r="LRD436" s="385"/>
      <c r="LRE436" s="385"/>
      <c r="LRF436" s="385"/>
      <c r="LRG436" s="385"/>
      <c r="LRH436" s="385"/>
      <c r="LRI436" s="385"/>
      <c r="LRJ436" s="385"/>
      <c r="LRK436" s="385"/>
      <c r="LRL436" s="385"/>
      <c r="LRM436" s="385"/>
      <c r="LRN436" s="385"/>
      <c r="LRO436" s="385"/>
      <c r="LRP436" s="385"/>
      <c r="LRQ436" s="385"/>
      <c r="LRR436" s="385"/>
      <c r="LRS436" s="385"/>
      <c r="LRT436" s="385"/>
      <c r="LRU436" s="385"/>
      <c r="LRV436" s="385"/>
      <c r="LRW436" s="385"/>
      <c r="LRX436" s="385"/>
      <c r="LRY436" s="385"/>
      <c r="LRZ436" s="385"/>
      <c r="LSA436" s="385"/>
      <c r="LSB436" s="385"/>
      <c r="LSC436" s="385"/>
      <c r="LSD436" s="385"/>
      <c r="LSE436" s="385"/>
      <c r="LSF436" s="385"/>
      <c r="LSG436" s="385"/>
      <c r="LSH436" s="385"/>
      <c r="LSI436" s="385"/>
      <c r="LSJ436" s="385"/>
      <c r="LSK436" s="385"/>
      <c r="LSL436" s="385"/>
      <c r="LSM436" s="385"/>
      <c r="LSN436" s="385"/>
      <c r="LSO436" s="385"/>
      <c r="LSP436" s="385"/>
      <c r="LSQ436" s="385"/>
      <c r="LSR436" s="385"/>
      <c r="LSS436" s="385"/>
      <c r="LST436" s="385"/>
      <c r="LSU436" s="385"/>
      <c r="LSV436" s="385"/>
      <c r="LSW436" s="385"/>
      <c r="LSX436" s="385"/>
      <c r="LSY436" s="385"/>
      <c r="LSZ436" s="385"/>
      <c r="LTA436" s="385"/>
      <c r="LTB436" s="385"/>
      <c r="LTC436" s="385"/>
      <c r="LTD436" s="385"/>
      <c r="LTE436" s="385"/>
      <c r="LTF436" s="385"/>
      <c r="LTG436" s="385"/>
      <c r="LTH436" s="385"/>
      <c r="LTI436" s="385"/>
      <c r="LTJ436" s="385"/>
      <c r="LTK436" s="385"/>
      <c r="LTL436" s="385"/>
      <c r="LTM436" s="385"/>
      <c r="LTN436" s="385"/>
      <c r="LTO436" s="385"/>
      <c r="LTP436" s="385"/>
      <c r="LTQ436" s="385"/>
      <c r="LTR436" s="385"/>
      <c r="LTS436" s="385"/>
      <c r="LTT436" s="385"/>
      <c r="LTU436" s="385"/>
      <c r="LTV436" s="385"/>
      <c r="LTW436" s="385"/>
      <c r="LTX436" s="385"/>
      <c r="LTY436" s="385"/>
      <c r="LTZ436" s="385"/>
      <c r="LUA436" s="385"/>
      <c r="LUB436" s="385"/>
      <c r="LUC436" s="385"/>
      <c r="LUD436" s="385"/>
      <c r="LUE436" s="385"/>
      <c r="LUF436" s="385"/>
      <c r="LUG436" s="385"/>
      <c r="LUH436" s="385"/>
      <c r="LUI436" s="385"/>
      <c r="LUJ436" s="385"/>
      <c r="LUK436" s="385"/>
      <c r="LUL436" s="385"/>
      <c r="LUM436" s="385"/>
      <c r="LUN436" s="385"/>
      <c r="LUO436" s="385"/>
      <c r="LUP436" s="385"/>
      <c r="LUQ436" s="385"/>
      <c r="LUR436" s="385"/>
      <c r="LUS436" s="385"/>
      <c r="LUT436" s="385"/>
      <c r="LUU436" s="385"/>
      <c r="LUV436" s="385"/>
      <c r="LUW436" s="385"/>
      <c r="LUX436" s="385"/>
      <c r="LUY436" s="385"/>
      <c r="LUZ436" s="385"/>
      <c r="LVA436" s="385"/>
      <c r="LVB436" s="385"/>
      <c r="LVC436" s="385"/>
      <c r="LVD436" s="385"/>
      <c r="LVE436" s="385"/>
      <c r="LVF436" s="385"/>
      <c r="LVG436" s="385"/>
      <c r="LVH436" s="385"/>
      <c r="LVI436" s="385"/>
      <c r="LVJ436" s="385"/>
      <c r="LVK436" s="385"/>
      <c r="LVL436" s="385"/>
      <c r="LVM436" s="385"/>
      <c r="LVN436" s="385"/>
      <c r="LVO436" s="385"/>
      <c r="LVP436" s="385"/>
      <c r="LVQ436" s="385"/>
      <c r="LVR436" s="385"/>
      <c r="LVS436" s="385"/>
      <c r="LVT436" s="385"/>
      <c r="LVU436" s="385"/>
      <c r="LVV436" s="385"/>
      <c r="LVW436" s="385"/>
      <c r="LVX436" s="385"/>
      <c r="LVY436" s="385"/>
      <c r="LVZ436" s="385"/>
      <c r="LWA436" s="385"/>
      <c r="LWB436" s="385"/>
      <c r="LWC436" s="385"/>
      <c r="LWD436" s="385"/>
      <c r="LWE436" s="385"/>
      <c r="LWF436" s="385"/>
      <c r="LWG436" s="385"/>
      <c r="LWH436" s="385"/>
      <c r="LWI436" s="385"/>
      <c r="LWJ436" s="385"/>
      <c r="LWK436" s="385"/>
      <c r="LWL436" s="385"/>
      <c r="LWM436" s="385"/>
      <c r="LWN436" s="385"/>
      <c r="LWO436" s="385"/>
      <c r="LWP436" s="385"/>
      <c r="LWQ436" s="385"/>
      <c r="LWR436" s="385"/>
      <c r="LWS436" s="385"/>
      <c r="LWT436" s="385"/>
      <c r="LWU436" s="385"/>
      <c r="LWV436" s="385"/>
      <c r="LWW436" s="385"/>
      <c r="LWX436" s="385"/>
      <c r="LWY436" s="385"/>
      <c r="LWZ436" s="385"/>
      <c r="LXA436" s="385"/>
      <c r="LXB436" s="385"/>
      <c r="LXC436" s="385"/>
      <c r="LXD436" s="385"/>
      <c r="LXE436" s="385"/>
      <c r="LXF436" s="385"/>
      <c r="LXG436" s="385"/>
      <c r="LXH436" s="385"/>
      <c r="LXI436" s="385"/>
      <c r="LXJ436" s="385"/>
      <c r="LXK436" s="385"/>
      <c r="LXL436" s="385"/>
      <c r="LXM436" s="385"/>
      <c r="LXN436" s="385"/>
      <c r="LXO436" s="385"/>
      <c r="LXP436" s="385"/>
      <c r="LXQ436" s="385"/>
      <c r="LXR436" s="385"/>
      <c r="LXS436" s="385"/>
      <c r="LXT436" s="385"/>
      <c r="LXU436" s="385"/>
      <c r="LXV436" s="385"/>
      <c r="LXW436" s="385"/>
      <c r="LXX436" s="385"/>
      <c r="LXY436" s="385"/>
      <c r="LXZ436" s="385"/>
      <c r="LYA436" s="385"/>
      <c r="LYB436" s="385"/>
      <c r="LYC436" s="385"/>
      <c r="LYD436" s="385"/>
      <c r="LYE436" s="385"/>
      <c r="LYF436" s="385"/>
      <c r="LYG436" s="385"/>
      <c r="LYH436" s="385"/>
      <c r="LYI436" s="385"/>
      <c r="LYJ436" s="385"/>
      <c r="LYK436" s="385"/>
      <c r="LYL436" s="385"/>
      <c r="LYM436" s="385"/>
      <c r="LYN436" s="385"/>
      <c r="LYO436" s="385"/>
      <c r="LYP436" s="385"/>
      <c r="LYQ436" s="385"/>
      <c r="LYR436" s="385"/>
      <c r="LYS436" s="385"/>
      <c r="LYT436" s="385"/>
      <c r="LYU436" s="385"/>
      <c r="LYV436" s="385"/>
      <c r="LYW436" s="385"/>
      <c r="LYX436" s="385"/>
      <c r="LYY436" s="385"/>
      <c r="LYZ436" s="385"/>
      <c r="LZA436" s="385"/>
      <c r="LZB436" s="385"/>
      <c r="LZC436" s="385"/>
      <c r="LZD436" s="385"/>
      <c r="LZE436" s="385"/>
      <c r="LZF436" s="385"/>
      <c r="LZG436" s="385"/>
      <c r="LZH436" s="385"/>
      <c r="LZI436" s="385"/>
      <c r="LZJ436" s="385"/>
      <c r="LZK436" s="385"/>
      <c r="LZL436" s="385"/>
      <c r="LZM436" s="385"/>
      <c r="LZN436" s="385"/>
      <c r="LZO436" s="385"/>
      <c r="LZP436" s="385"/>
      <c r="LZQ436" s="385"/>
      <c r="LZR436" s="385"/>
      <c r="LZS436" s="385"/>
      <c r="LZT436" s="385"/>
      <c r="LZU436" s="385"/>
      <c r="LZV436" s="385"/>
      <c r="LZW436" s="385"/>
      <c r="LZX436" s="385"/>
      <c r="LZY436" s="385"/>
      <c r="LZZ436" s="385"/>
      <c r="MAA436" s="385"/>
      <c r="MAB436" s="385"/>
      <c r="MAC436" s="385"/>
      <c r="MAD436" s="385"/>
      <c r="MAE436" s="385"/>
      <c r="MAF436" s="385"/>
      <c r="MAG436" s="385"/>
      <c r="MAH436" s="385"/>
      <c r="MAI436" s="385"/>
      <c r="MAJ436" s="385"/>
      <c r="MAK436" s="385"/>
      <c r="MAL436" s="385"/>
      <c r="MAM436" s="385"/>
      <c r="MAN436" s="385"/>
      <c r="MAO436" s="385"/>
      <c r="MAP436" s="385"/>
      <c r="MAQ436" s="385"/>
      <c r="MAR436" s="385"/>
      <c r="MAS436" s="385"/>
      <c r="MAT436" s="385"/>
      <c r="MAU436" s="385"/>
      <c r="MAV436" s="385"/>
      <c r="MAW436" s="385"/>
      <c r="MAX436" s="385"/>
      <c r="MAY436" s="385"/>
      <c r="MAZ436" s="385"/>
      <c r="MBA436" s="385"/>
      <c r="MBB436" s="385"/>
      <c r="MBC436" s="385"/>
      <c r="MBD436" s="385"/>
      <c r="MBE436" s="385"/>
      <c r="MBF436" s="385"/>
      <c r="MBG436" s="385"/>
      <c r="MBH436" s="385"/>
      <c r="MBI436" s="385"/>
      <c r="MBJ436" s="385"/>
      <c r="MBK436" s="385"/>
      <c r="MBL436" s="385"/>
      <c r="MBM436" s="385"/>
      <c r="MBN436" s="385"/>
      <c r="MBO436" s="385"/>
      <c r="MBP436" s="385"/>
      <c r="MBQ436" s="385"/>
      <c r="MBR436" s="385"/>
      <c r="MBS436" s="385"/>
      <c r="MBT436" s="385"/>
      <c r="MBU436" s="385"/>
      <c r="MBV436" s="385"/>
      <c r="MBW436" s="385"/>
      <c r="MBX436" s="385"/>
      <c r="MBY436" s="385"/>
      <c r="MBZ436" s="385"/>
      <c r="MCA436" s="385"/>
      <c r="MCB436" s="385"/>
      <c r="MCC436" s="385"/>
      <c r="MCD436" s="385"/>
      <c r="MCE436" s="385"/>
      <c r="MCF436" s="385"/>
      <c r="MCG436" s="385"/>
      <c r="MCH436" s="385"/>
      <c r="MCI436" s="385"/>
      <c r="MCJ436" s="385"/>
      <c r="MCK436" s="385"/>
      <c r="MCL436" s="385"/>
      <c r="MCM436" s="385"/>
      <c r="MCN436" s="385"/>
      <c r="MCO436" s="385"/>
      <c r="MCP436" s="385"/>
      <c r="MCQ436" s="385"/>
      <c r="MCR436" s="385"/>
      <c r="MCS436" s="385"/>
      <c r="MCT436" s="385"/>
      <c r="MCU436" s="385"/>
      <c r="MCV436" s="385"/>
      <c r="MCW436" s="385"/>
      <c r="MCX436" s="385"/>
      <c r="MCY436" s="385"/>
      <c r="MCZ436" s="385"/>
      <c r="MDA436" s="385"/>
      <c r="MDB436" s="385"/>
      <c r="MDC436" s="385"/>
      <c r="MDD436" s="385"/>
      <c r="MDE436" s="385"/>
      <c r="MDF436" s="385"/>
      <c r="MDG436" s="385"/>
      <c r="MDH436" s="385"/>
      <c r="MDI436" s="385"/>
      <c r="MDJ436" s="385"/>
      <c r="MDK436" s="385"/>
      <c r="MDL436" s="385"/>
      <c r="MDM436" s="385"/>
      <c r="MDN436" s="385"/>
      <c r="MDO436" s="385"/>
      <c r="MDP436" s="385"/>
      <c r="MDQ436" s="385"/>
      <c r="MDR436" s="385"/>
      <c r="MDS436" s="385"/>
      <c r="MDT436" s="385"/>
      <c r="MDU436" s="385"/>
      <c r="MDV436" s="385"/>
      <c r="MDW436" s="385"/>
      <c r="MDX436" s="385"/>
      <c r="MDY436" s="385"/>
      <c r="MDZ436" s="385"/>
      <c r="MEA436" s="385"/>
      <c r="MEB436" s="385"/>
      <c r="MEC436" s="385"/>
      <c r="MED436" s="385"/>
      <c r="MEE436" s="385"/>
      <c r="MEF436" s="385"/>
      <c r="MEG436" s="385"/>
      <c r="MEH436" s="385"/>
      <c r="MEI436" s="385"/>
      <c r="MEJ436" s="385"/>
      <c r="MEK436" s="385"/>
      <c r="MEL436" s="385"/>
      <c r="MEM436" s="385"/>
      <c r="MEN436" s="385"/>
      <c r="MEO436" s="385"/>
      <c r="MEP436" s="385"/>
      <c r="MEQ436" s="385"/>
      <c r="MER436" s="385"/>
      <c r="MES436" s="385"/>
      <c r="MET436" s="385"/>
      <c r="MEU436" s="385"/>
      <c r="MEV436" s="385"/>
      <c r="MEW436" s="385"/>
      <c r="MEX436" s="385"/>
      <c r="MEY436" s="385"/>
      <c r="MEZ436" s="385"/>
      <c r="MFA436" s="385"/>
      <c r="MFB436" s="385"/>
      <c r="MFC436" s="385"/>
      <c r="MFD436" s="385"/>
      <c r="MFE436" s="385"/>
      <c r="MFF436" s="385"/>
      <c r="MFG436" s="385"/>
      <c r="MFH436" s="385"/>
      <c r="MFI436" s="385"/>
      <c r="MFJ436" s="385"/>
      <c r="MFK436" s="385"/>
      <c r="MFL436" s="385"/>
      <c r="MFM436" s="385"/>
      <c r="MFN436" s="385"/>
      <c r="MFO436" s="385"/>
      <c r="MFP436" s="385"/>
      <c r="MFQ436" s="385"/>
      <c r="MFR436" s="385"/>
      <c r="MFS436" s="385"/>
      <c r="MFT436" s="385"/>
      <c r="MFU436" s="385"/>
      <c r="MFV436" s="385"/>
      <c r="MFW436" s="385"/>
      <c r="MFX436" s="385"/>
      <c r="MFY436" s="385"/>
      <c r="MFZ436" s="385"/>
      <c r="MGA436" s="385"/>
      <c r="MGB436" s="385"/>
      <c r="MGC436" s="385"/>
      <c r="MGD436" s="385"/>
      <c r="MGE436" s="385"/>
      <c r="MGF436" s="385"/>
      <c r="MGG436" s="385"/>
      <c r="MGH436" s="385"/>
      <c r="MGI436" s="385"/>
      <c r="MGJ436" s="385"/>
      <c r="MGK436" s="385"/>
      <c r="MGL436" s="385"/>
      <c r="MGM436" s="385"/>
      <c r="MGN436" s="385"/>
      <c r="MGO436" s="385"/>
      <c r="MGP436" s="385"/>
      <c r="MGQ436" s="385"/>
      <c r="MGR436" s="385"/>
      <c r="MGS436" s="385"/>
      <c r="MGT436" s="385"/>
      <c r="MGU436" s="385"/>
      <c r="MGV436" s="385"/>
      <c r="MGW436" s="385"/>
      <c r="MGX436" s="385"/>
      <c r="MGY436" s="385"/>
      <c r="MGZ436" s="385"/>
      <c r="MHA436" s="385"/>
      <c r="MHB436" s="385"/>
      <c r="MHC436" s="385"/>
      <c r="MHD436" s="385"/>
      <c r="MHE436" s="385"/>
      <c r="MHF436" s="385"/>
      <c r="MHG436" s="385"/>
      <c r="MHH436" s="385"/>
      <c r="MHI436" s="385"/>
      <c r="MHJ436" s="385"/>
      <c r="MHK436" s="385"/>
      <c r="MHL436" s="385"/>
      <c r="MHM436" s="385"/>
      <c r="MHN436" s="385"/>
      <c r="MHO436" s="385"/>
      <c r="MHP436" s="385"/>
      <c r="MHQ436" s="385"/>
      <c r="MHR436" s="385"/>
      <c r="MHS436" s="385"/>
      <c r="MHT436" s="385"/>
      <c r="MHU436" s="385"/>
      <c r="MHV436" s="385"/>
      <c r="MHW436" s="385"/>
      <c r="MHX436" s="385"/>
      <c r="MHY436" s="385"/>
      <c r="MHZ436" s="385"/>
      <c r="MIA436" s="385"/>
      <c r="MIB436" s="385"/>
      <c r="MIC436" s="385"/>
      <c r="MID436" s="385"/>
      <c r="MIE436" s="385"/>
      <c r="MIF436" s="385"/>
      <c r="MIG436" s="385"/>
      <c r="MIH436" s="385"/>
      <c r="MII436" s="385"/>
      <c r="MIJ436" s="385"/>
      <c r="MIK436" s="385"/>
      <c r="MIL436" s="385"/>
      <c r="MIM436" s="385"/>
      <c r="MIN436" s="385"/>
      <c r="MIO436" s="385"/>
      <c r="MIP436" s="385"/>
      <c r="MIQ436" s="385"/>
      <c r="MIR436" s="385"/>
      <c r="MIS436" s="385"/>
      <c r="MIT436" s="385"/>
      <c r="MIU436" s="385"/>
      <c r="MIV436" s="385"/>
      <c r="MIW436" s="385"/>
      <c r="MIX436" s="385"/>
      <c r="MIY436" s="385"/>
      <c r="MIZ436" s="385"/>
      <c r="MJA436" s="385"/>
      <c r="MJB436" s="385"/>
      <c r="MJC436" s="385"/>
      <c r="MJD436" s="385"/>
      <c r="MJE436" s="385"/>
      <c r="MJF436" s="385"/>
      <c r="MJG436" s="385"/>
      <c r="MJH436" s="385"/>
      <c r="MJI436" s="385"/>
      <c r="MJJ436" s="385"/>
      <c r="MJK436" s="385"/>
      <c r="MJL436" s="385"/>
      <c r="MJM436" s="385"/>
      <c r="MJN436" s="385"/>
      <c r="MJO436" s="385"/>
      <c r="MJP436" s="385"/>
      <c r="MJQ436" s="385"/>
      <c r="MJR436" s="385"/>
      <c r="MJS436" s="385"/>
      <c r="MJT436" s="385"/>
      <c r="MJU436" s="385"/>
      <c r="MJV436" s="385"/>
      <c r="MJW436" s="385"/>
      <c r="MJX436" s="385"/>
      <c r="MJY436" s="385"/>
      <c r="MJZ436" s="385"/>
      <c r="MKA436" s="385"/>
      <c r="MKB436" s="385"/>
      <c r="MKC436" s="385"/>
      <c r="MKD436" s="385"/>
      <c r="MKE436" s="385"/>
      <c r="MKF436" s="385"/>
      <c r="MKG436" s="385"/>
      <c r="MKH436" s="385"/>
      <c r="MKI436" s="385"/>
      <c r="MKJ436" s="385"/>
      <c r="MKK436" s="385"/>
      <c r="MKL436" s="385"/>
      <c r="MKM436" s="385"/>
      <c r="MKN436" s="385"/>
      <c r="MKO436" s="385"/>
      <c r="MKP436" s="385"/>
      <c r="MKQ436" s="385"/>
      <c r="MKR436" s="385"/>
      <c r="MKS436" s="385"/>
      <c r="MKT436" s="385"/>
      <c r="MKU436" s="385"/>
      <c r="MKV436" s="385"/>
      <c r="MKW436" s="385"/>
      <c r="MKX436" s="385"/>
      <c r="MKY436" s="385"/>
      <c r="MKZ436" s="385"/>
      <c r="MLA436" s="385"/>
      <c r="MLB436" s="385"/>
      <c r="MLC436" s="385"/>
      <c r="MLD436" s="385"/>
      <c r="MLE436" s="385"/>
      <c r="MLF436" s="385"/>
      <c r="MLG436" s="385"/>
      <c r="MLH436" s="385"/>
      <c r="MLI436" s="385"/>
      <c r="MLJ436" s="385"/>
      <c r="MLK436" s="385"/>
      <c r="MLL436" s="385"/>
      <c r="MLM436" s="385"/>
      <c r="MLN436" s="385"/>
      <c r="MLO436" s="385"/>
      <c r="MLP436" s="385"/>
      <c r="MLQ436" s="385"/>
      <c r="MLR436" s="385"/>
      <c r="MLS436" s="385"/>
      <c r="MLT436" s="385"/>
      <c r="MLU436" s="385"/>
      <c r="MLV436" s="385"/>
      <c r="MLW436" s="385"/>
      <c r="MLX436" s="385"/>
      <c r="MLY436" s="385"/>
      <c r="MLZ436" s="385"/>
      <c r="MMA436" s="385"/>
      <c r="MMB436" s="385"/>
      <c r="MMC436" s="385"/>
      <c r="MMD436" s="385"/>
      <c r="MME436" s="385"/>
      <c r="MMF436" s="385"/>
      <c r="MMG436" s="385"/>
      <c r="MMH436" s="385"/>
      <c r="MMI436" s="385"/>
      <c r="MMJ436" s="385"/>
      <c r="MMK436" s="385"/>
      <c r="MML436" s="385"/>
      <c r="MMM436" s="385"/>
      <c r="MMN436" s="385"/>
      <c r="MMO436" s="385"/>
      <c r="MMP436" s="385"/>
      <c r="MMQ436" s="385"/>
      <c r="MMR436" s="385"/>
      <c r="MMS436" s="385"/>
      <c r="MMT436" s="385"/>
      <c r="MMU436" s="385"/>
      <c r="MMV436" s="385"/>
      <c r="MMW436" s="385"/>
      <c r="MMX436" s="385"/>
      <c r="MMY436" s="385"/>
      <c r="MMZ436" s="385"/>
      <c r="MNA436" s="385"/>
      <c r="MNB436" s="385"/>
      <c r="MNC436" s="385"/>
      <c r="MND436" s="385"/>
      <c r="MNE436" s="385"/>
      <c r="MNF436" s="385"/>
      <c r="MNG436" s="385"/>
      <c r="MNH436" s="385"/>
      <c r="MNI436" s="385"/>
      <c r="MNJ436" s="385"/>
      <c r="MNK436" s="385"/>
      <c r="MNL436" s="385"/>
      <c r="MNM436" s="385"/>
      <c r="MNN436" s="385"/>
      <c r="MNO436" s="385"/>
      <c r="MNP436" s="385"/>
      <c r="MNQ436" s="385"/>
      <c r="MNR436" s="385"/>
      <c r="MNS436" s="385"/>
      <c r="MNT436" s="385"/>
      <c r="MNU436" s="385"/>
      <c r="MNV436" s="385"/>
      <c r="MNW436" s="385"/>
      <c r="MNX436" s="385"/>
      <c r="MNY436" s="385"/>
      <c r="MNZ436" s="385"/>
      <c r="MOA436" s="385"/>
      <c r="MOB436" s="385"/>
      <c r="MOC436" s="385"/>
      <c r="MOD436" s="385"/>
      <c r="MOE436" s="385"/>
      <c r="MOF436" s="385"/>
      <c r="MOG436" s="385"/>
      <c r="MOH436" s="385"/>
      <c r="MOI436" s="385"/>
      <c r="MOJ436" s="385"/>
      <c r="MOK436" s="385"/>
      <c r="MOL436" s="385"/>
      <c r="MOM436" s="385"/>
      <c r="MON436" s="385"/>
      <c r="MOO436" s="385"/>
      <c r="MOP436" s="385"/>
      <c r="MOQ436" s="385"/>
      <c r="MOR436" s="385"/>
      <c r="MOS436" s="385"/>
      <c r="MOT436" s="385"/>
      <c r="MOU436" s="385"/>
      <c r="MOV436" s="385"/>
      <c r="MOW436" s="385"/>
      <c r="MOX436" s="385"/>
      <c r="MOY436" s="385"/>
      <c r="MOZ436" s="385"/>
      <c r="MPA436" s="385"/>
      <c r="MPB436" s="385"/>
      <c r="MPC436" s="385"/>
      <c r="MPD436" s="385"/>
      <c r="MPE436" s="385"/>
      <c r="MPF436" s="385"/>
      <c r="MPG436" s="385"/>
      <c r="MPH436" s="385"/>
      <c r="MPI436" s="385"/>
      <c r="MPJ436" s="385"/>
      <c r="MPK436" s="385"/>
      <c r="MPL436" s="385"/>
      <c r="MPM436" s="385"/>
      <c r="MPN436" s="385"/>
      <c r="MPO436" s="385"/>
      <c r="MPP436" s="385"/>
      <c r="MPQ436" s="385"/>
      <c r="MPR436" s="385"/>
      <c r="MPS436" s="385"/>
      <c r="MPT436" s="385"/>
      <c r="MPU436" s="385"/>
      <c r="MPV436" s="385"/>
      <c r="MPW436" s="385"/>
      <c r="MPX436" s="385"/>
      <c r="MPY436" s="385"/>
      <c r="MPZ436" s="385"/>
      <c r="MQA436" s="385"/>
      <c r="MQB436" s="385"/>
      <c r="MQC436" s="385"/>
      <c r="MQD436" s="385"/>
      <c r="MQE436" s="385"/>
      <c r="MQF436" s="385"/>
      <c r="MQG436" s="385"/>
      <c r="MQH436" s="385"/>
      <c r="MQI436" s="385"/>
      <c r="MQJ436" s="385"/>
      <c r="MQK436" s="385"/>
      <c r="MQL436" s="385"/>
      <c r="MQM436" s="385"/>
      <c r="MQN436" s="385"/>
      <c r="MQO436" s="385"/>
      <c r="MQP436" s="385"/>
      <c r="MQQ436" s="385"/>
      <c r="MQR436" s="385"/>
      <c r="MQS436" s="385"/>
      <c r="MQT436" s="385"/>
      <c r="MQU436" s="385"/>
      <c r="MQV436" s="385"/>
      <c r="MQW436" s="385"/>
      <c r="MQX436" s="385"/>
      <c r="MQY436" s="385"/>
      <c r="MQZ436" s="385"/>
      <c r="MRA436" s="385"/>
      <c r="MRB436" s="385"/>
      <c r="MRC436" s="385"/>
      <c r="MRD436" s="385"/>
      <c r="MRE436" s="385"/>
      <c r="MRF436" s="385"/>
      <c r="MRG436" s="385"/>
      <c r="MRH436" s="385"/>
      <c r="MRI436" s="385"/>
      <c r="MRJ436" s="385"/>
      <c r="MRK436" s="385"/>
      <c r="MRL436" s="385"/>
      <c r="MRM436" s="385"/>
      <c r="MRN436" s="385"/>
      <c r="MRO436" s="385"/>
      <c r="MRP436" s="385"/>
      <c r="MRQ436" s="385"/>
      <c r="MRR436" s="385"/>
      <c r="MRS436" s="385"/>
      <c r="MRT436" s="385"/>
      <c r="MRU436" s="385"/>
      <c r="MRV436" s="385"/>
      <c r="MRW436" s="385"/>
      <c r="MRX436" s="385"/>
      <c r="MRY436" s="385"/>
      <c r="MRZ436" s="385"/>
      <c r="MSA436" s="385"/>
      <c r="MSB436" s="385"/>
      <c r="MSC436" s="385"/>
      <c r="MSD436" s="385"/>
      <c r="MSE436" s="385"/>
      <c r="MSF436" s="385"/>
      <c r="MSG436" s="385"/>
      <c r="MSH436" s="385"/>
      <c r="MSI436" s="385"/>
      <c r="MSJ436" s="385"/>
      <c r="MSK436" s="385"/>
      <c r="MSL436" s="385"/>
      <c r="MSM436" s="385"/>
      <c r="MSN436" s="385"/>
      <c r="MSO436" s="385"/>
      <c r="MSP436" s="385"/>
      <c r="MSQ436" s="385"/>
      <c r="MSR436" s="385"/>
      <c r="MSS436" s="385"/>
      <c r="MST436" s="385"/>
      <c r="MSU436" s="385"/>
      <c r="MSV436" s="385"/>
      <c r="MSW436" s="385"/>
      <c r="MSX436" s="385"/>
      <c r="MSY436" s="385"/>
      <c r="MSZ436" s="385"/>
      <c r="MTA436" s="385"/>
      <c r="MTB436" s="385"/>
      <c r="MTC436" s="385"/>
      <c r="MTD436" s="385"/>
      <c r="MTE436" s="385"/>
      <c r="MTF436" s="385"/>
      <c r="MTG436" s="385"/>
      <c r="MTH436" s="385"/>
      <c r="MTI436" s="385"/>
      <c r="MTJ436" s="385"/>
      <c r="MTK436" s="385"/>
      <c r="MTL436" s="385"/>
      <c r="MTM436" s="385"/>
      <c r="MTN436" s="385"/>
      <c r="MTO436" s="385"/>
      <c r="MTP436" s="385"/>
      <c r="MTQ436" s="385"/>
      <c r="MTR436" s="385"/>
      <c r="MTS436" s="385"/>
      <c r="MTT436" s="385"/>
      <c r="MTU436" s="385"/>
      <c r="MTV436" s="385"/>
      <c r="MTW436" s="385"/>
      <c r="MTX436" s="385"/>
      <c r="MTY436" s="385"/>
      <c r="MTZ436" s="385"/>
      <c r="MUA436" s="385"/>
      <c r="MUB436" s="385"/>
      <c r="MUC436" s="385"/>
      <c r="MUD436" s="385"/>
      <c r="MUE436" s="385"/>
      <c r="MUF436" s="385"/>
      <c r="MUG436" s="385"/>
      <c r="MUH436" s="385"/>
      <c r="MUI436" s="385"/>
      <c r="MUJ436" s="385"/>
      <c r="MUK436" s="385"/>
      <c r="MUL436" s="385"/>
      <c r="MUM436" s="385"/>
      <c r="MUN436" s="385"/>
      <c r="MUO436" s="385"/>
      <c r="MUP436" s="385"/>
      <c r="MUQ436" s="385"/>
      <c r="MUR436" s="385"/>
      <c r="MUS436" s="385"/>
      <c r="MUT436" s="385"/>
      <c r="MUU436" s="385"/>
      <c r="MUV436" s="385"/>
      <c r="MUW436" s="385"/>
      <c r="MUX436" s="385"/>
      <c r="MUY436" s="385"/>
      <c r="MUZ436" s="385"/>
      <c r="MVA436" s="385"/>
      <c r="MVB436" s="385"/>
      <c r="MVC436" s="385"/>
      <c r="MVD436" s="385"/>
      <c r="MVE436" s="385"/>
      <c r="MVF436" s="385"/>
      <c r="MVG436" s="385"/>
      <c r="MVH436" s="385"/>
      <c r="MVI436" s="385"/>
      <c r="MVJ436" s="385"/>
      <c r="MVK436" s="385"/>
      <c r="MVL436" s="385"/>
      <c r="MVM436" s="385"/>
      <c r="MVN436" s="385"/>
      <c r="MVO436" s="385"/>
      <c r="MVP436" s="385"/>
      <c r="MVQ436" s="385"/>
      <c r="MVR436" s="385"/>
      <c r="MVS436" s="385"/>
      <c r="MVT436" s="385"/>
      <c r="MVU436" s="385"/>
      <c r="MVV436" s="385"/>
      <c r="MVW436" s="385"/>
      <c r="MVX436" s="385"/>
      <c r="MVY436" s="385"/>
      <c r="MVZ436" s="385"/>
      <c r="MWA436" s="385"/>
      <c r="MWB436" s="385"/>
      <c r="MWC436" s="385"/>
      <c r="MWD436" s="385"/>
      <c r="MWE436" s="385"/>
      <c r="MWF436" s="385"/>
      <c r="MWG436" s="385"/>
      <c r="MWH436" s="385"/>
      <c r="MWI436" s="385"/>
      <c r="MWJ436" s="385"/>
      <c r="MWK436" s="385"/>
      <c r="MWL436" s="385"/>
      <c r="MWM436" s="385"/>
      <c r="MWN436" s="385"/>
      <c r="MWO436" s="385"/>
      <c r="MWP436" s="385"/>
      <c r="MWQ436" s="385"/>
      <c r="MWR436" s="385"/>
      <c r="MWS436" s="385"/>
      <c r="MWT436" s="385"/>
      <c r="MWU436" s="385"/>
      <c r="MWV436" s="385"/>
      <c r="MWW436" s="385"/>
      <c r="MWX436" s="385"/>
      <c r="MWY436" s="385"/>
      <c r="MWZ436" s="385"/>
      <c r="MXA436" s="385"/>
      <c r="MXB436" s="385"/>
      <c r="MXC436" s="385"/>
      <c r="MXD436" s="385"/>
      <c r="MXE436" s="385"/>
      <c r="MXF436" s="385"/>
      <c r="MXG436" s="385"/>
      <c r="MXH436" s="385"/>
      <c r="MXI436" s="385"/>
      <c r="MXJ436" s="385"/>
      <c r="MXK436" s="385"/>
      <c r="MXL436" s="385"/>
      <c r="MXM436" s="385"/>
      <c r="MXN436" s="385"/>
      <c r="MXO436" s="385"/>
      <c r="MXP436" s="385"/>
      <c r="MXQ436" s="385"/>
      <c r="MXR436" s="385"/>
      <c r="MXS436" s="385"/>
      <c r="MXT436" s="385"/>
      <c r="MXU436" s="385"/>
      <c r="MXV436" s="385"/>
      <c r="MXW436" s="385"/>
      <c r="MXX436" s="385"/>
      <c r="MXY436" s="385"/>
      <c r="MXZ436" s="385"/>
      <c r="MYA436" s="385"/>
      <c r="MYB436" s="385"/>
      <c r="MYC436" s="385"/>
      <c r="MYD436" s="385"/>
      <c r="MYE436" s="385"/>
      <c r="MYF436" s="385"/>
      <c r="MYG436" s="385"/>
      <c r="MYH436" s="385"/>
      <c r="MYI436" s="385"/>
      <c r="MYJ436" s="385"/>
      <c r="MYK436" s="385"/>
      <c r="MYL436" s="385"/>
      <c r="MYM436" s="385"/>
      <c r="MYN436" s="385"/>
      <c r="MYO436" s="385"/>
      <c r="MYP436" s="385"/>
      <c r="MYQ436" s="385"/>
      <c r="MYR436" s="385"/>
      <c r="MYS436" s="385"/>
      <c r="MYT436" s="385"/>
      <c r="MYU436" s="385"/>
      <c r="MYV436" s="385"/>
      <c r="MYW436" s="385"/>
      <c r="MYX436" s="385"/>
      <c r="MYY436" s="385"/>
      <c r="MYZ436" s="385"/>
      <c r="MZA436" s="385"/>
      <c r="MZB436" s="385"/>
      <c r="MZC436" s="385"/>
      <c r="MZD436" s="385"/>
      <c r="MZE436" s="385"/>
      <c r="MZF436" s="385"/>
      <c r="MZG436" s="385"/>
      <c r="MZH436" s="385"/>
      <c r="MZI436" s="385"/>
      <c r="MZJ436" s="385"/>
      <c r="MZK436" s="385"/>
      <c r="MZL436" s="385"/>
      <c r="MZM436" s="385"/>
      <c r="MZN436" s="385"/>
      <c r="MZO436" s="385"/>
      <c r="MZP436" s="385"/>
      <c r="MZQ436" s="385"/>
      <c r="MZR436" s="385"/>
      <c r="MZS436" s="385"/>
      <c r="MZT436" s="385"/>
      <c r="MZU436" s="385"/>
      <c r="MZV436" s="385"/>
      <c r="MZW436" s="385"/>
      <c r="MZX436" s="385"/>
      <c r="MZY436" s="385"/>
      <c r="MZZ436" s="385"/>
      <c r="NAA436" s="385"/>
      <c r="NAB436" s="385"/>
      <c r="NAC436" s="385"/>
      <c r="NAD436" s="385"/>
      <c r="NAE436" s="385"/>
      <c r="NAF436" s="385"/>
      <c r="NAG436" s="385"/>
      <c r="NAH436" s="385"/>
      <c r="NAI436" s="385"/>
      <c r="NAJ436" s="385"/>
      <c r="NAK436" s="385"/>
      <c r="NAL436" s="385"/>
      <c r="NAM436" s="385"/>
      <c r="NAN436" s="385"/>
      <c r="NAO436" s="385"/>
      <c r="NAP436" s="385"/>
      <c r="NAQ436" s="385"/>
      <c r="NAR436" s="385"/>
      <c r="NAS436" s="385"/>
      <c r="NAT436" s="385"/>
      <c r="NAU436" s="385"/>
      <c r="NAV436" s="385"/>
      <c r="NAW436" s="385"/>
      <c r="NAX436" s="385"/>
      <c r="NAY436" s="385"/>
      <c r="NAZ436" s="385"/>
      <c r="NBA436" s="385"/>
      <c r="NBB436" s="385"/>
      <c r="NBC436" s="385"/>
      <c r="NBD436" s="385"/>
      <c r="NBE436" s="385"/>
      <c r="NBF436" s="385"/>
      <c r="NBG436" s="385"/>
      <c r="NBH436" s="385"/>
      <c r="NBI436" s="385"/>
      <c r="NBJ436" s="385"/>
      <c r="NBK436" s="385"/>
      <c r="NBL436" s="385"/>
      <c r="NBM436" s="385"/>
      <c r="NBN436" s="385"/>
      <c r="NBO436" s="385"/>
      <c r="NBP436" s="385"/>
      <c r="NBQ436" s="385"/>
      <c r="NBR436" s="385"/>
      <c r="NBS436" s="385"/>
      <c r="NBT436" s="385"/>
      <c r="NBU436" s="385"/>
      <c r="NBV436" s="385"/>
      <c r="NBW436" s="385"/>
      <c r="NBX436" s="385"/>
      <c r="NBY436" s="385"/>
      <c r="NBZ436" s="385"/>
      <c r="NCA436" s="385"/>
      <c r="NCB436" s="385"/>
      <c r="NCC436" s="385"/>
      <c r="NCD436" s="385"/>
      <c r="NCE436" s="385"/>
      <c r="NCF436" s="385"/>
      <c r="NCG436" s="385"/>
      <c r="NCH436" s="385"/>
      <c r="NCI436" s="385"/>
      <c r="NCJ436" s="385"/>
      <c r="NCK436" s="385"/>
      <c r="NCL436" s="385"/>
      <c r="NCM436" s="385"/>
      <c r="NCN436" s="385"/>
      <c r="NCO436" s="385"/>
      <c r="NCP436" s="385"/>
      <c r="NCQ436" s="385"/>
      <c r="NCR436" s="385"/>
      <c r="NCS436" s="385"/>
      <c r="NCT436" s="385"/>
      <c r="NCU436" s="385"/>
      <c r="NCV436" s="385"/>
      <c r="NCW436" s="385"/>
      <c r="NCX436" s="385"/>
      <c r="NCY436" s="385"/>
      <c r="NCZ436" s="385"/>
      <c r="NDA436" s="385"/>
      <c r="NDB436" s="385"/>
      <c r="NDC436" s="385"/>
      <c r="NDD436" s="385"/>
      <c r="NDE436" s="385"/>
      <c r="NDF436" s="385"/>
      <c r="NDG436" s="385"/>
      <c r="NDH436" s="385"/>
      <c r="NDI436" s="385"/>
      <c r="NDJ436" s="385"/>
      <c r="NDK436" s="385"/>
      <c r="NDL436" s="385"/>
      <c r="NDM436" s="385"/>
      <c r="NDN436" s="385"/>
      <c r="NDO436" s="385"/>
      <c r="NDP436" s="385"/>
      <c r="NDQ436" s="385"/>
      <c r="NDR436" s="385"/>
      <c r="NDS436" s="385"/>
      <c r="NDT436" s="385"/>
      <c r="NDU436" s="385"/>
      <c r="NDV436" s="385"/>
      <c r="NDW436" s="385"/>
      <c r="NDX436" s="385"/>
      <c r="NDY436" s="385"/>
      <c r="NDZ436" s="385"/>
      <c r="NEA436" s="385"/>
      <c r="NEB436" s="385"/>
      <c r="NEC436" s="385"/>
      <c r="NED436" s="385"/>
      <c r="NEE436" s="385"/>
      <c r="NEF436" s="385"/>
      <c r="NEG436" s="385"/>
      <c r="NEH436" s="385"/>
      <c r="NEI436" s="385"/>
      <c r="NEJ436" s="385"/>
      <c r="NEK436" s="385"/>
      <c r="NEL436" s="385"/>
      <c r="NEM436" s="385"/>
      <c r="NEN436" s="385"/>
      <c r="NEO436" s="385"/>
      <c r="NEP436" s="385"/>
      <c r="NEQ436" s="385"/>
      <c r="NER436" s="385"/>
      <c r="NES436" s="385"/>
      <c r="NET436" s="385"/>
      <c r="NEU436" s="385"/>
      <c r="NEV436" s="385"/>
      <c r="NEW436" s="385"/>
      <c r="NEX436" s="385"/>
      <c r="NEY436" s="385"/>
      <c r="NEZ436" s="385"/>
      <c r="NFA436" s="385"/>
      <c r="NFB436" s="385"/>
      <c r="NFC436" s="385"/>
      <c r="NFD436" s="385"/>
      <c r="NFE436" s="385"/>
      <c r="NFF436" s="385"/>
      <c r="NFG436" s="385"/>
      <c r="NFH436" s="385"/>
      <c r="NFI436" s="385"/>
      <c r="NFJ436" s="385"/>
      <c r="NFK436" s="385"/>
      <c r="NFL436" s="385"/>
      <c r="NFM436" s="385"/>
      <c r="NFN436" s="385"/>
      <c r="NFO436" s="385"/>
      <c r="NFP436" s="385"/>
      <c r="NFQ436" s="385"/>
      <c r="NFR436" s="385"/>
      <c r="NFS436" s="385"/>
      <c r="NFT436" s="385"/>
      <c r="NFU436" s="385"/>
      <c r="NFV436" s="385"/>
      <c r="NFW436" s="385"/>
      <c r="NFX436" s="385"/>
      <c r="NFY436" s="385"/>
      <c r="NFZ436" s="385"/>
      <c r="NGA436" s="385"/>
      <c r="NGB436" s="385"/>
      <c r="NGC436" s="385"/>
      <c r="NGD436" s="385"/>
      <c r="NGE436" s="385"/>
      <c r="NGF436" s="385"/>
      <c r="NGG436" s="385"/>
      <c r="NGH436" s="385"/>
      <c r="NGI436" s="385"/>
      <c r="NGJ436" s="385"/>
      <c r="NGK436" s="385"/>
      <c r="NGL436" s="385"/>
      <c r="NGM436" s="385"/>
      <c r="NGN436" s="385"/>
      <c r="NGO436" s="385"/>
      <c r="NGP436" s="385"/>
      <c r="NGQ436" s="385"/>
      <c r="NGR436" s="385"/>
      <c r="NGS436" s="385"/>
      <c r="NGT436" s="385"/>
      <c r="NGU436" s="385"/>
      <c r="NGV436" s="385"/>
      <c r="NGW436" s="385"/>
      <c r="NGX436" s="385"/>
      <c r="NGY436" s="385"/>
      <c r="NGZ436" s="385"/>
      <c r="NHA436" s="385"/>
      <c r="NHB436" s="385"/>
      <c r="NHC436" s="385"/>
      <c r="NHD436" s="385"/>
      <c r="NHE436" s="385"/>
      <c r="NHF436" s="385"/>
      <c r="NHG436" s="385"/>
      <c r="NHH436" s="385"/>
      <c r="NHI436" s="385"/>
      <c r="NHJ436" s="385"/>
      <c r="NHK436" s="385"/>
      <c r="NHL436" s="385"/>
      <c r="NHM436" s="385"/>
      <c r="NHN436" s="385"/>
      <c r="NHO436" s="385"/>
      <c r="NHP436" s="385"/>
      <c r="NHQ436" s="385"/>
      <c r="NHR436" s="385"/>
      <c r="NHS436" s="385"/>
      <c r="NHT436" s="385"/>
      <c r="NHU436" s="385"/>
      <c r="NHV436" s="385"/>
      <c r="NHW436" s="385"/>
      <c r="NHX436" s="385"/>
      <c r="NHY436" s="385"/>
      <c r="NHZ436" s="385"/>
      <c r="NIA436" s="385"/>
      <c r="NIB436" s="385"/>
      <c r="NIC436" s="385"/>
      <c r="NID436" s="385"/>
      <c r="NIE436" s="385"/>
      <c r="NIF436" s="385"/>
      <c r="NIG436" s="385"/>
      <c r="NIH436" s="385"/>
      <c r="NII436" s="385"/>
      <c r="NIJ436" s="385"/>
      <c r="NIK436" s="385"/>
      <c r="NIL436" s="385"/>
      <c r="NIM436" s="385"/>
      <c r="NIN436" s="385"/>
      <c r="NIO436" s="385"/>
      <c r="NIP436" s="385"/>
      <c r="NIQ436" s="385"/>
      <c r="NIR436" s="385"/>
      <c r="NIS436" s="385"/>
      <c r="NIT436" s="385"/>
      <c r="NIU436" s="385"/>
      <c r="NIV436" s="385"/>
      <c r="NIW436" s="385"/>
      <c r="NIX436" s="385"/>
      <c r="NIY436" s="385"/>
      <c r="NIZ436" s="385"/>
      <c r="NJA436" s="385"/>
      <c r="NJB436" s="385"/>
      <c r="NJC436" s="385"/>
      <c r="NJD436" s="385"/>
      <c r="NJE436" s="385"/>
      <c r="NJF436" s="385"/>
      <c r="NJG436" s="385"/>
      <c r="NJH436" s="385"/>
      <c r="NJI436" s="385"/>
      <c r="NJJ436" s="385"/>
      <c r="NJK436" s="385"/>
      <c r="NJL436" s="385"/>
      <c r="NJM436" s="385"/>
      <c r="NJN436" s="385"/>
      <c r="NJO436" s="385"/>
      <c r="NJP436" s="385"/>
      <c r="NJQ436" s="385"/>
      <c r="NJR436" s="385"/>
      <c r="NJS436" s="385"/>
      <c r="NJT436" s="385"/>
      <c r="NJU436" s="385"/>
      <c r="NJV436" s="385"/>
      <c r="NJW436" s="385"/>
      <c r="NJX436" s="385"/>
      <c r="NJY436" s="385"/>
      <c r="NJZ436" s="385"/>
      <c r="NKA436" s="385"/>
      <c r="NKB436" s="385"/>
      <c r="NKC436" s="385"/>
      <c r="NKD436" s="385"/>
      <c r="NKE436" s="385"/>
      <c r="NKF436" s="385"/>
      <c r="NKG436" s="385"/>
      <c r="NKH436" s="385"/>
      <c r="NKI436" s="385"/>
      <c r="NKJ436" s="385"/>
      <c r="NKK436" s="385"/>
      <c r="NKL436" s="385"/>
      <c r="NKM436" s="385"/>
      <c r="NKN436" s="385"/>
      <c r="NKO436" s="385"/>
      <c r="NKP436" s="385"/>
      <c r="NKQ436" s="385"/>
      <c r="NKR436" s="385"/>
      <c r="NKS436" s="385"/>
      <c r="NKT436" s="385"/>
      <c r="NKU436" s="385"/>
      <c r="NKV436" s="385"/>
      <c r="NKW436" s="385"/>
      <c r="NKX436" s="385"/>
      <c r="NKY436" s="385"/>
      <c r="NKZ436" s="385"/>
      <c r="NLA436" s="385"/>
      <c r="NLB436" s="385"/>
      <c r="NLC436" s="385"/>
      <c r="NLD436" s="385"/>
      <c r="NLE436" s="385"/>
      <c r="NLF436" s="385"/>
      <c r="NLG436" s="385"/>
      <c r="NLH436" s="385"/>
      <c r="NLI436" s="385"/>
      <c r="NLJ436" s="385"/>
      <c r="NLK436" s="385"/>
      <c r="NLL436" s="385"/>
      <c r="NLM436" s="385"/>
      <c r="NLN436" s="385"/>
      <c r="NLO436" s="385"/>
      <c r="NLP436" s="385"/>
      <c r="NLQ436" s="385"/>
      <c r="NLR436" s="385"/>
      <c r="NLS436" s="385"/>
      <c r="NLT436" s="385"/>
      <c r="NLU436" s="385"/>
      <c r="NLV436" s="385"/>
      <c r="NLW436" s="385"/>
      <c r="NLX436" s="385"/>
      <c r="NLY436" s="385"/>
      <c r="NLZ436" s="385"/>
      <c r="NMA436" s="385"/>
      <c r="NMB436" s="385"/>
      <c r="NMC436" s="385"/>
      <c r="NMD436" s="385"/>
      <c r="NME436" s="385"/>
      <c r="NMF436" s="385"/>
      <c r="NMG436" s="385"/>
      <c r="NMH436" s="385"/>
      <c r="NMI436" s="385"/>
      <c r="NMJ436" s="385"/>
      <c r="NMK436" s="385"/>
      <c r="NML436" s="385"/>
      <c r="NMM436" s="385"/>
      <c r="NMN436" s="385"/>
      <c r="NMO436" s="385"/>
      <c r="NMP436" s="385"/>
      <c r="NMQ436" s="385"/>
      <c r="NMR436" s="385"/>
      <c r="NMS436" s="385"/>
      <c r="NMT436" s="385"/>
      <c r="NMU436" s="385"/>
      <c r="NMV436" s="385"/>
      <c r="NMW436" s="385"/>
      <c r="NMX436" s="385"/>
      <c r="NMY436" s="385"/>
      <c r="NMZ436" s="385"/>
      <c r="NNA436" s="385"/>
      <c r="NNB436" s="385"/>
      <c r="NNC436" s="385"/>
      <c r="NND436" s="385"/>
      <c r="NNE436" s="385"/>
      <c r="NNF436" s="385"/>
      <c r="NNG436" s="385"/>
      <c r="NNH436" s="385"/>
      <c r="NNI436" s="385"/>
      <c r="NNJ436" s="385"/>
      <c r="NNK436" s="385"/>
      <c r="NNL436" s="385"/>
      <c r="NNM436" s="385"/>
      <c r="NNN436" s="385"/>
      <c r="NNO436" s="385"/>
      <c r="NNP436" s="385"/>
      <c r="NNQ436" s="385"/>
      <c r="NNR436" s="385"/>
      <c r="NNS436" s="385"/>
      <c r="NNT436" s="385"/>
      <c r="NNU436" s="385"/>
      <c r="NNV436" s="385"/>
      <c r="NNW436" s="385"/>
      <c r="NNX436" s="385"/>
      <c r="NNY436" s="385"/>
      <c r="NNZ436" s="385"/>
      <c r="NOA436" s="385"/>
      <c r="NOB436" s="385"/>
      <c r="NOC436" s="385"/>
      <c r="NOD436" s="385"/>
      <c r="NOE436" s="385"/>
      <c r="NOF436" s="385"/>
      <c r="NOG436" s="385"/>
      <c r="NOH436" s="385"/>
      <c r="NOI436" s="385"/>
      <c r="NOJ436" s="385"/>
      <c r="NOK436" s="385"/>
      <c r="NOL436" s="385"/>
      <c r="NOM436" s="385"/>
      <c r="NON436" s="385"/>
      <c r="NOO436" s="385"/>
      <c r="NOP436" s="385"/>
      <c r="NOQ436" s="385"/>
      <c r="NOR436" s="385"/>
      <c r="NOS436" s="385"/>
      <c r="NOT436" s="385"/>
      <c r="NOU436" s="385"/>
      <c r="NOV436" s="385"/>
      <c r="NOW436" s="385"/>
      <c r="NOX436" s="385"/>
      <c r="NOY436" s="385"/>
      <c r="NOZ436" s="385"/>
      <c r="NPA436" s="385"/>
      <c r="NPB436" s="385"/>
      <c r="NPC436" s="385"/>
      <c r="NPD436" s="385"/>
      <c r="NPE436" s="385"/>
      <c r="NPF436" s="385"/>
      <c r="NPG436" s="385"/>
      <c r="NPH436" s="385"/>
      <c r="NPI436" s="385"/>
      <c r="NPJ436" s="385"/>
      <c r="NPK436" s="385"/>
      <c r="NPL436" s="385"/>
      <c r="NPM436" s="385"/>
      <c r="NPN436" s="385"/>
      <c r="NPO436" s="385"/>
      <c r="NPP436" s="385"/>
      <c r="NPQ436" s="385"/>
      <c r="NPR436" s="385"/>
      <c r="NPS436" s="385"/>
      <c r="NPT436" s="385"/>
      <c r="NPU436" s="385"/>
      <c r="NPV436" s="385"/>
      <c r="NPW436" s="385"/>
      <c r="NPX436" s="385"/>
      <c r="NPY436" s="385"/>
      <c r="NPZ436" s="385"/>
      <c r="NQA436" s="385"/>
      <c r="NQB436" s="385"/>
      <c r="NQC436" s="385"/>
      <c r="NQD436" s="385"/>
      <c r="NQE436" s="385"/>
      <c r="NQF436" s="385"/>
      <c r="NQG436" s="385"/>
      <c r="NQH436" s="385"/>
      <c r="NQI436" s="385"/>
      <c r="NQJ436" s="385"/>
      <c r="NQK436" s="385"/>
      <c r="NQL436" s="385"/>
      <c r="NQM436" s="385"/>
      <c r="NQN436" s="385"/>
      <c r="NQO436" s="385"/>
      <c r="NQP436" s="385"/>
      <c r="NQQ436" s="385"/>
      <c r="NQR436" s="385"/>
      <c r="NQS436" s="385"/>
      <c r="NQT436" s="385"/>
      <c r="NQU436" s="385"/>
      <c r="NQV436" s="385"/>
      <c r="NQW436" s="385"/>
      <c r="NQX436" s="385"/>
      <c r="NQY436" s="385"/>
      <c r="NQZ436" s="385"/>
      <c r="NRA436" s="385"/>
      <c r="NRB436" s="385"/>
      <c r="NRC436" s="385"/>
      <c r="NRD436" s="385"/>
      <c r="NRE436" s="385"/>
      <c r="NRF436" s="385"/>
      <c r="NRG436" s="385"/>
      <c r="NRH436" s="385"/>
      <c r="NRI436" s="385"/>
      <c r="NRJ436" s="385"/>
      <c r="NRK436" s="385"/>
      <c r="NRL436" s="385"/>
      <c r="NRM436" s="385"/>
      <c r="NRN436" s="385"/>
      <c r="NRO436" s="385"/>
      <c r="NRP436" s="385"/>
      <c r="NRQ436" s="385"/>
      <c r="NRR436" s="385"/>
      <c r="NRS436" s="385"/>
      <c r="NRT436" s="385"/>
      <c r="NRU436" s="385"/>
      <c r="NRV436" s="385"/>
      <c r="NRW436" s="385"/>
      <c r="NRX436" s="385"/>
      <c r="NRY436" s="385"/>
      <c r="NRZ436" s="385"/>
      <c r="NSA436" s="385"/>
      <c r="NSB436" s="385"/>
      <c r="NSC436" s="385"/>
      <c r="NSD436" s="385"/>
      <c r="NSE436" s="385"/>
      <c r="NSF436" s="385"/>
      <c r="NSG436" s="385"/>
      <c r="NSH436" s="385"/>
      <c r="NSI436" s="385"/>
      <c r="NSJ436" s="385"/>
      <c r="NSK436" s="385"/>
      <c r="NSL436" s="385"/>
      <c r="NSM436" s="385"/>
      <c r="NSN436" s="385"/>
      <c r="NSO436" s="385"/>
      <c r="NSP436" s="385"/>
      <c r="NSQ436" s="385"/>
      <c r="NSR436" s="385"/>
      <c r="NSS436" s="385"/>
      <c r="NST436" s="385"/>
      <c r="NSU436" s="385"/>
      <c r="NSV436" s="385"/>
      <c r="NSW436" s="385"/>
      <c r="NSX436" s="385"/>
      <c r="NSY436" s="385"/>
      <c r="NSZ436" s="385"/>
      <c r="NTA436" s="385"/>
      <c r="NTB436" s="385"/>
      <c r="NTC436" s="385"/>
      <c r="NTD436" s="385"/>
      <c r="NTE436" s="385"/>
      <c r="NTF436" s="385"/>
      <c r="NTG436" s="385"/>
      <c r="NTH436" s="385"/>
      <c r="NTI436" s="385"/>
      <c r="NTJ436" s="385"/>
      <c r="NTK436" s="385"/>
      <c r="NTL436" s="385"/>
      <c r="NTM436" s="385"/>
      <c r="NTN436" s="385"/>
      <c r="NTO436" s="385"/>
      <c r="NTP436" s="385"/>
      <c r="NTQ436" s="385"/>
      <c r="NTR436" s="385"/>
      <c r="NTS436" s="385"/>
      <c r="NTT436" s="385"/>
      <c r="NTU436" s="385"/>
      <c r="NTV436" s="385"/>
      <c r="NTW436" s="385"/>
      <c r="NTX436" s="385"/>
      <c r="NTY436" s="385"/>
      <c r="NTZ436" s="385"/>
      <c r="NUA436" s="385"/>
      <c r="NUB436" s="385"/>
      <c r="NUC436" s="385"/>
      <c r="NUD436" s="385"/>
      <c r="NUE436" s="385"/>
      <c r="NUF436" s="385"/>
      <c r="NUG436" s="385"/>
      <c r="NUH436" s="385"/>
      <c r="NUI436" s="385"/>
      <c r="NUJ436" s="385"/>
      <c r="NUK436" s="385"/>
      <c r="NUL436" s="385"/>
      <c r="NUM436" s="385"/>
      <c r="NUN436" s="385"/>
      <c r="NUO436" s="385"/>
      <c r="NUP436" s="385"/>
      <c r="NUQ436" s="385"/>
      <c r="NUR436" s="385"/>
      <c r="NUS436" s="385"/>
      <c r="NUT436" s="385"/>
      <c r="NUU436" s="385"/>
      <c r="NUV436" s="385"/>
      <c r="NUW436" s="385"/>
      <c r="NUX436" s="385"/>
      <c r="NUY436" s="385"/>
      <c r="NUZ436" s="385"/>
      <c r="NVA436" s="385"/>
      <c r="NVB436" s="385"/>
      <c r="NVC436" s="385"/>
      <c r="NVD436" s="385"/>
      <c r="NVE436" s="385"/>
      <c r="NVF436" s="385"/>
      <c r="NVG436" s="385"/>
      <c r="NVH436" s="385"/>
      <c r="NVI436" s="385"/>
      <c r="NVJ436" s="385"/>
      <c r="NVK436" s="385"/>
      <c r="NVL436" s="385"/>
      <c r="NVM436" s="385"/>
      <c r="NVN436" s="385"/>
      <c r="NVO436" s="385"/>
      <c r="NVP436" s="385"/>
      <c r="NVQ436" s="385"/>
      <c r="NVR436" s="385"/>
      <c r="NVS436" s="385"/>
      <c r="NVT436" s="385"/>
      <c r="NVU436" s="385"/>
      <c r="NVV436" s="385"/>
      <c r="NVW436" s="385"/>
      <c r="NVX436" s="385"/>
      <c r="NVY436" s="385"/>
      <c r="NVZ436" s="385"/>
      <c r="NWA436" s="385"/>
      <c r="NWB436" s="385"/>
      <c r="NWC436" s="385"/>
      <c r="NWD436" s="385"/>
      <c r="NWE436" s="385"/>
      <c r="NWF436" s="385"/>
      <c r="NWG436" s="385"/>
      <c r="NWH436" s="385"/>
      <c r="NWI436" s="385"/>
      <c r="NWJ436" s="385"/>
      <c r="NWK436" s="385"/>
      <c r="NWL436" s="385"/>
      <c r="NWM436" s="385"/>
      <c r="NWN436" s="385"/>
      <c r="NWO436" s="385"/>
      <c r="NWP436" s="385"/>
      <c r="NWQ436" s="385"/>
      <c r="NWR436" s="385"/>
      <c r="NWS436" s="385"/>
      <c r="NWT436" s="385"/>
      <c r="NWU436" s="385"/>
      <c r="NWV436" s="385"/>
      <c r="NWW436" s="385"/>
      <c r="NWX436" s="385"/>
      <c r="NWY436" s="385"/>
      <c r="NWZ436" s="385"/>
      <c r="NXA436" s="385"/>
      <c r="NXB436" s="385"/>
      <c r="NXC436" s="385"/>
      <c r="NXD436" s="385"/>
      <c r="NXE436" s="385"/>
      <c r="NXF436" s="385"/>
      <c r="NXG436" s="385"/>
      <c r="NXH436" s="385"/>
      <c r="NXI436" s="385"/>
      <c r="NXJ436" s="385"/>
      <c r="NXK436" s="385"/>
      <c r="NXL436" s="385"/>
      <c r="NXM436" s="385"/>
      <c r="NXN436" s="385"/>
      <c r="NXO436" s="385"/>
      <c r="NXP436" s="385"/>
      <c r="NXQ436" s="385"/>
      <c r="NXR436" s="385"/>
      <c r="NXS436" s="385"/>
      <c r="NXT436" s="385"/>
      <c r="NXU436" s="385"/>
      <c r="NXV436" s="385"/>
      <c r="NXW436" s="385"/>
      <c r="NXX436" s="385"/>
      <c r="NXY436" s="385"/>
      <c r="NXZ436" s="385"/>
      <c r="NYA436" s="385"/>
      <c r="NYB436" s="385"/>
      <c r="NYC436" s="385"/>
      <c r="NYD436" s="385"/>
      <c r="NYE436" s="385"/>
      <c r="NYF436" s="385"/>
      <c r="NYG436" s="385"/>
      <c r="NYH436" s="385"/>
      <c r="NYI436" s="385"/>
      <c r="NYJ436" s="385"/>
      <c r="NYK436" s="385"/>
      <c r="NYL436" s="385"/>
      <c r="NYM436" s="385"/>
      <c r="NYN436" s="385"/>
      <c r="NYO436" s="385"/>
      <c r="NYP436" s="385"/>
      <c r="NYQ436" s="385"/>
      <c r="NYR436" s="385"/>
      <c r="NYS436" s="385"/>
      <c r="NYT436" s="385"/>
      <c r="NYU436" s="385"/>
      <c r="NYV436" s="385"/>
      <c r="NYW436" s="385"/>
      <c r="NYX436" s="385"/>
      <c r="NYY436" s="385"/>
      <c r="NYZ436" s="385"/>
      <c r="NZA436" s="385"/>
      <c r="NZB436" s="385"/>
      <c r="NZC436" s="385"/>
      <c r="NZD436" s="385"/>
      <c r="NZE436" s="385"/>
      <c r="NZF436" s="385"/>
      <c r="NZG436" s="385"/>
      <c r="NZH436" s="385"/>
      <c r="NZI436" s="385"/>
      <c r="NZJ436" s="385"/>
      <c r="NZK436" s="385"/>
      <c r="NZL436" s="385"/>
      <c r="NZM436" s="385"/>
      <c r="NZN436" s="385"/>
      <c r="NZO436" s="385"/>
      <c r="NZP436" s="385"/>
      <c r="NZQ436" s="385"/>
      <c r="NZR436" s="385"/>
      <c r="NZS436" s="385"/>
      <c r="NZT436" s="385"/>
      <c r="NZU436" s="385"/>
      <c r="NZV436" s="385"/>
      <c r="NZW436" s="385"/>
      <c r="NZX436" s="385"/>
      <c r="NZY436" s="385"/>
      <c r="NZZ436" s="385"/>
      <c r="OAA436" s="385"/>
      <c r="OAB436" s="385"/>
      <c r="OAC436" s="385"/>
      <c r="OAD436" s="385"/>
      <c r="OAE436" s="385"/>
      <c r="OAF436" s="385"/>
      <c r="OAG436" s="385"/>
      <c r="OAH436" s="385"/>
      <c r="OAI436" s="385"/>
      <c r="OAJ436" s="385"/>
      <c r="OAK436" s="385"/>
      <c r="OAL436" s="385"/>
      <c r="OAM436" s="385"/>
      <c r="OAN436" s="385"/>
      <c r="OAO436" s="385"/>
      <c r="OAP436" s="385"/>
      <c r="OAQ436" s="385"/>
      <c r="OAR436" s="385"/>
      <c r="OAS436" s="385"/>
      <c r="OAT436" s="385"/>
      <c r="OAU436" s="385"/>
      <c r="OAV436" s="385"/>
      <c r="OAW436" s="385"/>
      <c r="OAX436" s="385"/>
      <c r="OAY436" s="385"/>
      <c r="OAZ436" s="385"/>
      <c r="OBA436" s="385"/>
      <c r="OBB436" s="385"/>
      <c r="OBC436" s="385"/>
      <c r="OBD436" s="385"/>
      <c r="OBE436" s="385"/>
      <c r="OBF436" s="385"/>
      <c r="OBG436" s="385"/>
      <c r="OBH436" s="385"/>
      <c r="OBI436" s="385"/>
      <c r="OBJ436" s="385"/>
      <c r="OBK436" s="385"/>
      <c r="OBL436" s="385"/>
      <c r="OBM436" s="385"/>
      <c r="OBN436" s="385"/>
      <c r="OBO436" s="385"/>
      <c r="OBP436" s="385"/>
      <c r="OBQ436" s="385"/>
      <c r="OBR436" s="385"/>
      <c r="OBS436" s="385"/>
      <c r="OBT436" s="385"/>
      <c r="OBU436" s="385"/>
      <c r="OBV436" s="385"/>
      <c r="OBW436" s="385"/>
      <c r="OBX436" s="385"/>
      <c r="OBY436" s="385"/>
      <c r="OBZ436" s="385"/>
      <c r="OCA436" s="385"/>
      <c r="OCB436" s="385"/>
      <c r="OCC436" s="385"/>
      <c r="OCD436" s="385"/>
      <c r="OCE436" s="385"/>
      <c r="OCF436" s="385"/>
      <c r="OCG436" s="385"/>
      <c r="OCH436" s="385"/>
      <c r="OCI436" s="385"/>
      <c r="OCJ436" s="385"/>
      <c r="OCK436" s="385"/>
      <c r="OCL436" s="385"/>
      <c r="OCM436" s="385"/>
      <c r="OCN436" s="385"/>
      <c r="OCO436" s="385"/>
      <c r="OCP436" s="385"/>
      <c r="OCQ436" s="385"/>
      <c r="OCR436" s="385"/>
      <c r="OCS436" s="385"/>
      <c r="OCT436" s="385"/>
      <c r="OCU436" s="385"/>
      <c r="OCV436" s="385"/>
      <c r="OCW436" s="385"/>
      <c r="OCX436" s="385"/>
      <c r="OCY436" s="385"/>
      <c r="OCZ436" s="385"/>
      <c r="ODA436" s="385"/>
      <c r="ODB436" s="385"/>
      <c r="ODC436" s="385"/>
      <c r="ODD436" s="385"/>
      <c r="ODE436" s="385"/>
      <c r="ODF436" s="385"/>
      <c r="ODG436" s="385"/>
      <c r="ODH436" s="385"/>
      <c r="ODI436" s="385"/>
      <c r="ODJ436" s="385"/>
      <c r="ODK436" s="385"/>
      <c r="ODL436" s="385"/>
      <c r="ODM436" s="385"/>
      <c r="ODN436" s="385"/>
      <c r="ODO436" s="385"/>
      <c r="ODP436" s="385"/>
      <c r="ODQ436" s="385"/>
      <c r="ODR436" s="385"/>
      <c r="ODS436" s="385"/>
      <c r="ODT436" s="385"/>
      <c r="ODU436" s="385"/>
      <c r="ODV436" s="385"/>
      <c r="ODW436" s="385"/>
      <c r="ODX436" s="385"/>
      <c r="ODY436" s="385"/>
      <c r="ODZ436" s="385"/>
      <c r="OEA436" s="385"/>
      <c r="OEB436" s="385"/>
      <c r="OEC436" s="385"/>
      <c r="OED436" s="385"/>
      <c r="OEE436" s="385"/>
      <c r="OEF436" s="385"/>
      <c r="OEG436" s="385"/>
      <c r="OEH436" s="385"/>
      <c r="OEI436" s="385"/>
      <c r="OEJ436" s="385"/>
      <c r="OEK436" s="385"/>
      <c r="OEL436" s="385"/>
      <c r="OEM436" s="385"/>
      <c r="OEN436" s="385"/>
      <c r="OEO436" s="385"/>
      <c r="OEP436" s="385"/>
      <c r="OEQ436" s="385"/>
      <c r="OER436" s="385"/>
      <c r="OES436" s="385"/>
      <c r="OET436" s="385"/>
      <c r="OEU436" s="385"/>
      <c r="OEV436" s="385"/>
      <c r="OEW436" s="385"/>
      <c r="OEX436" s="385"/>
      <c r="OEY436" s="385"/>
      <c r="OEZ436" s="385"/>
      <c r="OFA436" s="385"/>
      <c r="OFB436" s="385"/>
      <c r="OFC436" s="385"/>
      <c r="OFD436" s="385"/>
      <c r="OFE436" s="385"/>
      <c r="OFF436" s="385"/>
      <c r="OFG436" s="385"/>
      <c r="OFH436" s="385"/>
      <c r="OFI436" s="385"/>
      <c r="OFJ436" s="385"/>
      <c r="OFK436" s="385"/>
      <c r="OFL436" s="385"/>
      <c r="OFM436" s="385"/>
      <c r="OFN436" s="385"/>
      <c r="OFO436" s="385"/>
      <c r="OFP436" s="385"/>
      <c r="OFQ436" s="385"/>
      <c r="OFR436" s="385"/>
      <c r="OFS436" s="385"/>
      <c r="OFT436" s="385"/>
      <c r="OFU436" s="385"/>
      <c r="OFV436" s="385"/>
      <c r="OFW436" s="385"/>
      <c r="OFX436" s="385"/>
      <c r="OFY436" s="385"/>
      <c r="OFZ436" s="385"/>
      <c r="OGA436" s="385"/>
      <c r="OGB436" s="385"/>
      <c r="OGC436" s="385"/>
      <c r="OGD436" s="385"/>
      <c r="OGE436" s="385"/>
      <c r="OGF436" s="385"/>
      <c r="OGG436" s="385"/>
      <c r="OGH436" s="385"/>
      <c r="OGI436" s="385"/>
      <c r="OGJ436" s="385"/>
      <c r="OGK436" s="385"/>
      <c r="OGL436" s="385"/>
      <c r="OGM436" s="385"/>
      <c r="OGN436" s="385"/>
      <c r="OGO436" s="385"/>
      <c r="OGP436" s="385"/>
      <c r="OGQ436" s="385"/>
      <c r="OGR436" s="385"/>
      <c r="OGS436" s="385"/>
      <c r="OGT436" s="385"/>
      <c r="OGU436" s="385"/>
      <c r="OGV436" s="385"/>
      <c r="OGW436" s="385"/>
      <c r="OGX436" s="385"/>
      <c r="OGY436" s="385"/>
      <c r="OGZ436" s="385"/>
      <c r="OHA436" s="385"/>
      <c r="OHB436" s="385"/>
      <c r="OHC436" s="385"/>
      <c r="OHD436" s="385"/>
      <c r="OHE436" s="385"/>
      <c r="OHF436" s="385"/>
      <c r="OHG436" s="385"/>
      <c r="OHH436" s="385"/>
      <c r="OHI436" s="385"/>
      <c r="OHJ436" s="385"/>
      <c r="OHK436" s="385"/>
      <c r="OHL436" s="385"/>
      <c r="OHM436" s="385"/>
      <c r="OHN436" s="385"/>
      <c r="OHO436" s="385"/>
      <c r="OHP436" s="385"/>
      <c r="OHQ436" s="385"/>
      <c r="OHR436" s="385"/>
      <c r="OHS436" s="385"/>
      <c r="OHT436" s="385"/>
      <c r="OHU436" s="385"/>
      <c r="OHV436" s="385"/>
      <c r="OHW436" s="385"/>
      <c r="OHX436" s="385"/>
      <c r="OHY436" s="385"/>
      <c r="OHZ436" s="385"/>
      <c r="OIA436" s="385"/>
      <c r="OIB436" s="385"/>
      <c r="OIC436" s="385"/>
      <c r="OID436" s="385"/>
      <c r="OIE436" s="385"/>
      <c r="OIF436" s="385"/>
      <c r="OIG436" s="385"/>
      <c r="OIH436" s="385"/>
      <c r="OII436" s="385"/>
      <c r="OIJ436" s="385"/>
      <c r="OIK436" s="385"/>
      <c r="OIL436" s="385"/>
      <c r="OIM436" s="385"/>
      <c r="OIN436" s="385"/>
      <c r="OIO436" s="385"/>
      <c r="OIP436" s="385"/>
      <c r="OIQ436" s="385"/>
      <c r="OIR436" s="385"/>
      <c r="OIS436" s="385"/>
      <c r="OIT436" s="385"/>
      <c r="OIU436" s="385"/>
      <c r="OIV436" s="385"/>
      <c r="OIW436" s="385"/>
      <c r="OIX436" s="385"/>
      <c r="OIY436" s="385"/>
      <c r="OIZ436" s="385"/>
      <c r="OJA436" s="385"/>
      <c r="OJB436" s="385"/>
      <c r="OJC436" s="385"/>
      <c r="OJD436" s="385"/>
      <c r="OJE436" s="385"/>
      <c r="OJF436" s="385"/>
      <c r="OJG436" s="385"/>
      <c r="OJH436" s="385"/>
      <c r="OJI436" s="385"/>
      <c r="OJJ436" s="385"/>
      <c r="OJK436" s="385"/>
      <c r="OJL436" s="385"/>
      <c r="OJM436" s="385"/>
      <c r="OJN436" s="385"/>
      <c r="OJO436" s="385"/>
      <c r="OJP436" s="385"/>
      <c r="OJQ436" s="385"/>
      <c r="OJR436" s="385"/>
      <c r="OJS436" s="385"/>
      <c r="OJT436" s="385"/>
      <c r="OJU436" s="385"/>
      <c r="OJV436" s="385"/>
      <c r="OJW436" s="385"/>
      <c r="OJX436" s="385"/>
      <c r="OJY436" s="385"/>
      <c r="OJZ436" s="385"/>
      <c r="OKA436" s="385"/>
      <c r="OKB436" s="385"/>
      <c r="OKC436" s="385"/>
      <c r="OKD436" s="385"/>
      <c r="OKE436" s="385"/>
      <c r="OKF436" s="385"/>
      <c r="OKG436" s="385"/>
      <c r="OKH436" s="385"/>
      <c r="OKI436" s="385"/>
      <c r="OKJ436" s="385"/>
      <c r="OKK436" s="385"/>
      <c r="OKL436" s="385"/>
      <c r="OKM436" s="385"/>
      <c r="OKN436" s="385"/>
      <c r="OKO436" s="385"/>
      <c r="OKP436" s="385"/>
      <c r="OKQ436" s="385"/>
      <c r="OKR436" s="385"/>
      <c r="OKS436" s="385"/>
      <c r="OKT436" s="385"/>
      <c r="OKU436" s="385"/>
      <c r="OKV436" s="385"/>
      <c r="OKW436" s="385"/>
      <c r="OKX436" s="385"/>
      <c r="OKY436" s="385"/>
      <c r="OKZ436" s="385"/>
      <c r="OLA436" s="385"/>
      <c r="OLB436" s="385"/>
      <c r="OLC436" s="385"/>
      <c r="OLD436" s="385"/>
      <c r="OLE436" s="385"/>
      <c r="OLF436" s="385"/>
      <c r="OLG436" s="385"/>
      <c r="OLH436" s="385"/>
      <c r="OLI436" s="385"/>
      <c r="OLJ436" s="385"/>
      <c r="OLK436" s="385"/>
      <c r="OLL436" s="385"/>
      <c r="OLM436" s="385"/>
      <c r="OLN436" s="385"/>
      <c r="OLO436" s="385"/>
      <c r="OLP436" s="385"/>
      <c r="OLQ436" s="385"/>
      <c r="OLR436" s="385"/>
      <c r="OLS436" s="385"/>
      <c r="OLT436" s="385"/>
      <c r="OLU436" s="385"/>
      <c r="OLV436" s="385"/>
      <c r="OLW436" s="385"/>
      <c r="OLX436" s="385"/>
      <c r="OLY436" s="385"/>
      <c r="OLZ436" s="385"/>
      <c r="OMA436" s="385"/>
      <c r="OMB436" s="385"/>
      <c r="OMC436" s="385"/>
      <c r="OMD436" s="385"/>
      <c r="OME436" s="385"/>
      <c r="OMF436" s="385"/>
      <c r="OMG436" s="385"/>
      <c r="OMH436" s="385"/>
      <c r="OMI436" s="385"/>
      <c r="OMJ436" s="385"/>
      <c r="OMK436" s="385"/>
      <c r="OML436" s="385"/>
      <c r="OMM436" s="385"/>
      <c r="OMN436" s="385"/>
      <c r="OMO436" s="385"/>
      <c r="OMP436" s="385"/>
      <c r="OMQ436" s="385"/>
      <c r="OMR436" s="385"/>
      <c r="OMS436" s="385"/>
      <c r="OMT436" s="385"/>
      <c r="OMU436" s="385"/>
      <c r="OMV436" s="385"/>
      <c r="OMW436" s="385"/>
      <c r="OMX436" s="385"/>
      <c r="OMY436" s="385"/>
      <c r="OMZ436" s="385"/>
      <c r="ONA436" s="385"/>
      <c r="ONB436" s="385"/>
      <c r="ONC436" s="385"/>
      <c r="OND436" s="385"/>
      <c r="ONE436" s="385"/>
      <c r="ONF436" s="385"/>
      <c r="ONG436" s="385"/>
      <c r="ONH436" s="385"/>
      <c r="ONI436" s="385"/>
      <c r="ONJ436" s="385"/>
      <c r="ONK436" s="385"/>
      <c r="ONL436" s="385"/>
      <c r="ONM436" s="385"/>
      <c r="ONN436" s="385"/>
      <c r="ONO436" s="385"/>
      <c r="ONP436" s="385"/>
      <c r="ONQ436" s="385"/>
      <c r="ONR436" s="385"/>
      <c r="ONS436" s="385"/>
      <c r="ONT436" s="385"/>
      <c r="ONU436" s="385"/>
      <c r="ONV436" s="385"/>
      <c r="ONW436" s="385"/>
      <c r="ONX436" s="385"/>
      <c r="ONY436" s="385"/>
      <c r="ONZ436" s="385"/>
      <c r="OOA436" s="385"/>
      <c r="OOB436" s="385"/>
      <c r="OOC436" s="385"/>
      <c r="OOD436" s="385"/>
      <c r="OOE436" s="385"/>
      <c r="OOF436" s="385"/>
      <c r="OOG436" s="385"/>
      <c r="OOH436" s="385"/>
      <c r="OOI436" s="385"/>
      <c r="OOJ436" s="385"/>
      <c r="OOK436" s="385"/>
      <c r="OOL436" s="385"/>
      <c r="OOM436" s="385"/>
      <c r="OON436" s="385"/>
      <c r="OOO436" s="385"/>
      <c r="OOP436" s="385"/>
      <c r="OOQ436" s="385"/>
      <c r="OOR436" s="385"/>
      <c r="OOS436" s="385"/>
      <c r="OOT436" s="385"/>
      <c r="OOU436" s="385"/>
      <c r="OOV436" s="385"/>
      <c r="OOW436" s="385"/>
      <c r="OOX436" s="385"/>
      <c r="OOY436" s="385"/>
      <c r="OOZ436" s="385"/>
      <c r="OPA436" s="385"/>
      <c r="OPB436" s="385"/>
      <c r="OPC436" s="385"/>
      <c r="OPD436" s="385"/>
      <c r="OPE436" s="385"/>
      <c r="OPF436" s="385"/>
      <c r="OPG436" s="385"/>
      <c r="OPH436" s="385"/>
      <c r="OPI436" s="385"/>
      <c r="OPJ436" s="385"/>
      <c r="OPK436" s="385"/>
      <c r="OPL436" s="385"/>
      <c r="OPM436" s="385"/>
      <c r="OPN436" s="385"/>
      <c r="OPO436" s="385"/>
      <c r="OPP436" s="385"/>
      <c r="OPQ436" s="385"/>
      <c r="OPR436" s="385"/>
      <c r="OPS436" s="385"/>
      <c r="OPT436" s="385"/>
      <c r="OPU436" s="385"/>
      <c r="OPV436" s="385"/>
      <c r="OPW436" s="385"/>
      <c r="OPX436" s="385"/>
      <c r="OPY436" s="385"/>
      <c r="OPZ436" s="385"/>
      <c r="OQA436" s="385"/>
      <c r="OQB436" s="385"/>
      <c r="OQC436" s="385"/>
      <c r="OQD436" s="385"/>
      <c r="OQE436" s="385"/>
      <c r="OQF436" s="385"/>
      <c r="OQG436" s="385"/>
      <c r="OQH436" s="385"/>
      <c r="OQI436" s="385"/>
      <c r="OQJ436" s="385"/>
      <c r="OQK436" s="385"/>
      <c r="OQL436" s="385"/>
      <c r="OQM436" s="385"/>
      <c r="OQN436" s="385"/>
      <c r="OQO436" s="385"/>
      <c r="OQP436" s="385"/>
      <c r="OQQ436" s="385"/>
      <c r="OQR436" s="385"/>
      <c r="OQS436" s="385"/>
      <c r="OQT436" s="385"/>
      <c r="OQU436" s="385"/>
      <c r="OQV436" s="385"/>
      <c r="OQW436" s="385"/>
      <c r="OQX436" s="385"/>
      <c r="OQY436" s="385"/>
      <c r="OQZ436" s="385"/>
      <c r="ORA436" s="385"/>
      <c r="ORB436" s="385"/>
      <c r="ORC436" s="385"/>
      <c r="ORD436" s="385"/>
      <c r="ORE436" s="385"/>
      <c r="ORF436" s="385"/>
      <c r="ORG436" s="385"/>
      <c r="ORH436" s="385"/>
      <c r="ORI436" s="385"/>
      <c r="ORJ436" s="385"/>
      <c r="ORK436" s="385"/>
      <c r="ORL436" s="385"/>
      <c r="ORM436" s="385"/>
      <c r="ORN436" s="385"/>
      <c r="ORO436" s="385"/>
      <c r="ORP436" s="385"/>
      <c r="ORQ436" s="385"/>
      <c r="ORR436" s="385"/>
      <c r="ORS436" s="385"/>
      <c r="ORT436" s="385"/>
      <c r="ORU436" s="385"/>
      <c r="ORV436" s="385"/>
      <c r="ORW436" s="385"/>
      <c r="ORX436" s="385"/>
      <c r="ORY436" s="385"/>
      <c r="ORZ436" s="385"/>
      <c r="OSA436" s="385"/>
      <c r="OSB436" s="385"/>
      <c r="OSC436" s="385"/>
      <c r="OSD436" s="385"/>
      <c r="OSE436" s="385"/>
      <c r="OSF436" s="385"/>
      <c r="OSG436" s="385"/>
      <c r="OSH436" s="385"/>
      <c r="OSI436" s="385"/>
      <c r="OSJ436" s="385"/>
      <c r="OSK436" s="385"/>
      <c r="OSL436" s="385"/>
      <c r="OSM436" s="385"/>
      <c r="OSN436" s="385"/>
      <c r="OSO436" s="385"/>
      <c r="OSP436" s="385"/>
      <c r="OSQ436" s="385"/>
      <c r="OSR436" s="385"/>
      <c r="OSS436" s="385"/>
      <c r="OST436" s="385"/>
      <c r="OSU436" s="385"/>
      <c r="OSV436" s="385"/>
      <c r="OSW436" s="385"/>
      <c r="OSX436" s="385"/>
      <c r="OSY436" s="385"/>
      <c r="OSZ436" s="385"/>
      <c r="OTA436" s="385"/>
      <c r="OTB436" s="385"/>
      <c r="OTC436" s="385"/>
      <c r="OTD436" s="385"/>
      <c r="OTE436" s="385"/>
      <c r="OTF436" s="385"/>
      <c r="OTG436" s="385"/>
      <c r="OTH436" s="385"/>
      <c r="OTI436" s="385"/>
      <c r="OTJ436" s="385"/>
      <c r="OTK436" s="385"/>
      <c r="OTL436" s="385"/>
      <c r="OTM436" s="385"/>
      <c r="OTN436" s="385"/>
      <c r="OTO436" s="385"/>
      <c r="OTP436" s="385"/>
      <c r="OTQ436" s="385"/>
      <c r="OTR436" s="385"/>
      <c r="OTS436" s="385"/>
      <c r="OTT436" s="385"/>
      <c r="OTU436" s="385"/>
      <c r="OTV436" s="385"/>
      <c r="OTW436" s="385"/>
      <c r="OTX436" s="385"/>
      <c r="OTY436" s="385"/>
      <c r="OTZ436" s="385"/>
      <c r="OUA436" s="385"/>
      <c r="OUB436" s="385"/>
      <c r="OUC436" s="385"/>
      <c r="OUD436" s="385"/>
      <c r="OUE436" s="385"/>
      <c r="OUF436" s="385"/>
      <c r="OUG436" s="385"/>
      <c r="OUH436" s="385"/>
      <c r="OUI436" s="385"/>
      <c r="OUJ436" s="385"/>
      <c r="OUK436" s="385"/>
      <c r="OUL436" s="385"/>
      <c r="OUM436" s="385"/>
      <c r="OUN436" s="385"/>
      <c r="OUO436" s="385"/>
      <c r="OUP436" s="385"/>
      <c r="OUQ436" s="385"/>
      <c r="OUR436" s="385"/>
      <c r="OUS436" s="385"/>
      <c r="OUT436" s="385"/>
      <c r="OUU436" s="385"/>
      <c r="OUV436" s="385"/>
      <c r="OUW436" s="385"/>
      <c r="OUX436" s="385"/>
      <c r="OUY436" s="385"/>
      <c r="OUZ436" s="385"/>
      <c r="OVA436" s="385"/>
      <c r="OVB436" s="385"/>
      <c r="OVC436" s="385"/>
      <c r="OVD436" s="385"/>
      <c r="OVE436" s="385"/>
      <c r="OVF436" s="385"/>
      <c r="OVG436" s="385"/>
      <c r="OVH436" s="385"/>
      <c r="OVI436" s="385"/>
      <c r="OVJ436" s="385"/>
      <c r="OVK436" s="385"/>
      <c r="OVL436" s="385"/>
      <c r="OVM436" s="385"/>
      <c r="OVN436" s="385"/>
      <c r="OVO436" s="385"/>
      <c r="OVP436" s="385"/>
      <c r="OVQ436" s="385"/>
      <c r="OVR436" s="385"/>
      <c r="OVS436" s="385"/>
      <c r="OVT436" s="385"/>
      <c r="OVU436" s="385"/>
      <c r="OVV436" s="385"/>
      <c r="OVW436" s="385"/>
      <c r="OVX436" s="385"/>
      <c r="OVY436" s="385"/>
      <c r="OVZ436" s="385"/>
      <c r="OWA436" s="385"/>
      <c r="OWB436" s="385"/>
      <c r="OWC436" s="385"/>
      <c r="OWD436" s="385"/>
      <c r="OWE436" s="385"/>
      <c r="OWF436" s="385"/>
      <c r="OWG436" s="385"/>
      <c r="OWH436" s="385"/>
      <c r="OWI436" s="385"/>
      <c r="OWJ436" s="385"/>
      <c r="OWK436" s="385"/>
      <c r="OWL436" s="385"/>
      <c r="OWM436" s="385"/>
      <c r="OWN436" s="385"/>
      <c r="OWO436" s="385"/>
      <c r="OWP436" s="385"/>
      <c r="OWQ436" s="385"/>
      <c r="OWR436" s="385"/>
      <c r="OWS436" s="385"/>
      <c r="OWT436" s="385"/>
      <c r="OWU436" s="385"/>
      <c r="OWV436" s="385"/>
      <c r="OWW436" s="385"/>
      <c r="OWX436" s="385"/>
      <c r="OWY436" s="385"/>
      <c r="OWZ436" s="385"/>
      <c r="OXA436" s="385"/>
      <c r="OXB436" s="385"/>
      <c r="OXC436" s="385"/>
      <c r="OXD436" s="385"/>
      <c r="OXE436" s="385"/>
      <c r="OXF436" s="385"/>
      <c r="OXG436" s="385"/>
      <c r="OXH436" s="385"/>
      <c r="OXI436" s="385"/>
      <c r="OXJ436" s="385"/>
      <c r="OXK436" s="385"/>
      <c r="OXL436" s="385"/>
      <c r="OXM436" s="385"/>
      <c r="OXN436" s="385"/>
      <c r="OXO436" s="385"/>
      <c r="OXP436" s="385"/>
      <c r="OXQ436" s="385"/>
      <c r="OXR436" s="385"/>
      <c r="OXS436" s="385"/>
      <c r="OXT436" s="385"/>
      <c r="OXU436" s="385"/>
      <c r="OXV436" s="385"/>
      <c r="OXW436" s="385"/>
      <c r="OXX436" s="385"/>
      <c r="OXY436" s="385"/>
      <c r="OXZ436" s="385"/>
      <c r="OYA436" s="385"/>
      <c r="OYB436" s="385"/>
      <c r="OYC436" s="385"/>
      <c r="OYD436" s="385"/>
      <c r="OYE436" s="385"/>
      <c r="OYF436" s="385"/>
      <c r="OYG436" s="385"/>
      <c r="OYH436" s="385"/>
      <c r="OYI436" s="385"/>
      <c r="OYJ436" s="385"/>
      <c r="OYK436" s="385"/>
      <c r="OYL436" s="385"/>
      <c r="OYM436" s="385"/>
      <c r="OYN436" s="385"/>
      <c r="OYO436" s="385"/>
      <c r="OYP436" s="385"/>
      <c r="OYQ436" s="385"/>
      <c r="OYR436" s="385"/>
      <c r="OYS436" s="385"/>
      <c r="OYT436" s="385"/>
      <c r="OYU436" s="385"/>
      <c r="OYV436" s="385"/>
      <c r="OYW436" s="385"/>
      <c r="OYX436" s="385"/>
      <c r="OYY436" s="385"/>
      <c r="OYZ436" s="385"/>
      <c r="OZA436" s="385"/>
      <c r="OZB436" s="385"/>
      <c r="OZC436" s="385"/>
      <c r="OZD436" s="385"/>
      <c r="OZE436" s="385"/>
      <c r="OZF436" s="385"/>
      <c r="OZG436" s="385"/>
      <c r="OZH436" s="385"/>
      <c r="OZI436" s="385"/>
      <c r="OZJ436" s="385"/>
      <c r="OZK436" s="385"/>
      <c r="OZL436" s="385"/>
      <c r="OZM436" s="385"/>
      <c r="OZN436" s="385"/>
      <c r="OZO436" s="385"/>
      <c r="OZP436" s="385"/>
      <c r="OZQ436" s="385"/>
      <c r="OZR436" s="385"/>
      <c r="OZS436" s="385"/>
      <c r="OZT436" s="385"/>
      <c r="OZU436" s="385"/>
      <c r="OZV436" s="385"/>
      <c r="OZW436" s="385"/>
      <c r="OZX436" s="385"/>
      <c r="OZY436" s="385"/>
      <c r="OZZ436" s="385"/>
      <c r="PAA436" s="385"/>
      <c r="PAB436" s="385"/>
      <c r="PAC436" s="385"/>
      <c r="PAD436" s="385"/>
      <c r="PAE436" s="385"/>
      <c r="PAF436" s="385"/>
      <c r="PAG436" s="385"/>
      <c r="PAH436" s="385"/>
      <c r="PAI436" s="385"/>
      <c r="PAJ436" s="385"/>
      <c r="PAK436" s="385"/>
      <c r="PAL436" s="385"/>
      <c r="PAM436" s="385"/>
      <c r="PAN436" s="385"/>
      <c r="PAO436" s="385"/>
      <c r="PAP436" s="385"/>
      <c r="PAQ436" s="385"/>
      <c r="PAR436" s="385"/>
      <c r="PAS436" s="385"/>
      <c r="PAT436" s="385"/>
      <c r="PAU436" s="385"/>
      <c r="PAV436" s="385"/>
      <c r="PAW436" s="385"/>
      <c r="PAX436" s="385"/>
      <c r="PAY436" s="385"/>
      <c r="PAZ436" s="385"/>
      <c r="PBA436" s="385"/>
      <c r="PBB436" s="385"/>
      <c r="PBC436" s="385"/>
      <c r="PBD436" s="385"/>
      <c r="PBE436" s="385"/>
      <c r="PBF436" s="385"/>
      <c r="PBG436" s="385"/>
      <c r="PBH436" s="385"/>
      <c r="PBI436" s="385"/>
      <c r="PBJ436" s="385"/>
      <c r="PBK436" s="385"/>
      <c r="PBL436" s="385"/>
      <c r="PBM436" s="385"/>
      <c r="PBN436" s="385"/>
      <c r="PBO436" s="385"/>
      <c r="PBP436" s="385"/>
      <c r="PBQ436" s="385"/>
      <c r="PBR436" s="385"/>
      <c r="PBS436" s="385"/>
      <c r="PBT436" s="385"/>
      <c r="PBU436" s="385"/>
      <c r="PBV436" s="385"/>
      <c r="PBW436" s="385"/>
      <c r="PBX436" s="385"/>
      <c r="PBY436" s="385"/>
      <c r="PBZ436" s="385"/>
      <c r="PCA436" s="385"/>
      <c r="PCB436" s="385"/>
      <c r="PCC436" s="385"/>
      <c r="PCD436" s="385"/>
      <c r="PCE436" s="385"/>
      <c r="PCF436" s="385"/>
      <c r="PCG436" s="385"/>
      <c r="PCH436" s="385"/>
      <c r="PCI436" s="385"/>
      <c r="PCJ436" s="385"/>
      <c r="PCK436" s="385"/>
      <c r="PCL436" s="385"/>
      <c r="PCM436" s="385"/>
      <c r="PCN436" s="385"/>
      <c r="PCO436" s="385"/>
      <c r="PCP436" s="385"/>
      <c r="PCQ436" s="385"/>
      <c r="PCR436" s="385"/>
      <c r="PCS436" s="385"/>
      <c r="PCT436" s="385"/>
      <c r="PCU436" s="385"/>
      <c r="PCV436" s="385"/>
      <c r="PCW436" s="385"/>
      <c r="PCX436" s="385"/>
      <c r="PCY436" s="385"/>
      <c r="PCZ436" s="385"/>
      <c r="PDA436" s="385"/>
      <c r="PDB436" s="385"/>
      <c r="PDC436" s="385"/>
      <c r="PDD436" s="385"/>
      <c r="PDE436" s="385"/>
      <c r="PDF436" s="385"/>
      <c r="PDG436" s="385"/>
      <c r="PDH436" s="385"/>
      <c r="PDI436" s="385"/>
      <c r="PDJ436" s="385"/>
      <c r="PDK436" s="385"/>
      <c r="PDL436" s="385"/>
      <c r="PDM436" s="385"/>
      <c r="PDN436" s="385"/>
      <c r="PDO436" s="385"/>
      <c r="PDP436" s="385"/>
      <c r="PDQ436" s="385"/>
      <c r="PDR436" s="385"/>
      <c r="PDS436" s="385"/>
      <c r="PDT436" s="385"/>
      <c r="PDU436" s="385"/>
      <c r="PDV436" s="385"/>
      <c r="PDW436" s="385"/>
      <c r="PDX436" s="385"/>
      <c r="PDY436" s="385"/>
      <c r="PDZ436" s="385"/>
      <c r="PEA436" s="385"/>
      <c r="PEB436" s="385"/>
      <c r="PEC436" s="385"/>
      <c r="PED436" s="385"/>
      <c r="PEE436" s="385"/>
      <c r="PEF436" s="385"/>
      <c r="PEG436" s="385"/>
      <c r="PEH436" s="385"/>
      <c r="PEI436" s="385"/>
      <c r="PEJ436" s="385"/>
      <c r="PEK436" s="385"/>
      <c r="PEL436" s="385"/>
      <c r="PEM436" s="385"/>
      <c r="PEN436" s="385"/>
      <c r="PEO436" s="385"/>
      <c r="PEP436" s="385"/>
      <c r="PEQ436" s="385"/>
      <c r="PER436" s="385"/>
      <c r="PES436" s="385"/>
      <c r="PET436" s="385"/>
      <c r="PEU436" s="385"/>
      <c r="PEV436" s="385"/>
      <c r="PEW436" s="385"/>
      <c r="PEX436" s="385"/>
      <c r="PEY436" s="385"/>
      <c r="PEZ436" s="385"/>
      <c r="PFA436" s="385"/>
      <c r="PFB436" s="385"/>
      <c r="PFC436" s="385"/>
      <c r="PFD436" s="385"/>
      <c r="PFE436" s="385"/>
      <c r="PFF436" s="385"/>
      <c r="PFG436" s="385"/>
      <c r="PFH436" s="385"/>
      <c r="PFI436" s="385"/>
      <c r="PFJ436" s="385"/>
      <c r="PFK436" s="385"/>
      <c r="PFL436" s="385"/>
      <c r="PFM436" s="385"/>
      <c r="PFN436" s="385"/>
      <c r="PFO436" s="385"/>
      <c r="PFP436" s="385"/>
      <c r="PFQ436" s="385"/>
      <c r="PFR436" s="385"/>
      <c r="PFS436" s="385"/>
      <c r="PFT436" s="385"/>
      <c r="PFU436" s="385"/>
      <c r="PFV436" s="385"/>
      <c r="PFW436" s="385"/>
      <c r="PFX436" s="385"/>
      <c r="PFY436" s="385"/>
      <c r="PFZ436" s="385"/>
      <c r="PGA436" s="385"/>
      <c r="PGB436" s="385"/>
      <c r="PGC436" s="385"/>
      <c r="PGD436" s="385"/>
      <c r="PGE436" s="385"/>
      <c r="PGF436" s="385"/>
      <c r="PGG436" s="385"/>
      <c r="PGH436" s="385"/>
      <c r="PGI436" s="385"/>
      <c r="PGJ436" s="385"/>
      <c r="PGK436" s="385"/>
      <c r="PGL436" s="385"/>
      <c r="PGM436" s="385"/>
      <c r="PGN436" s="385"/>
      <c r="PGO436" s="385"/>
      <c r="PGP436" s="385"/>
      <c r="PGQ436" s="385"/>
      <c r="PGR436" s="385"/>
      <c r="PGS436" s="385"/>
      <c r="PGT436" s="385"/>
      <c r="PGU436" s="385"/>
      <c r="PGV436" s="385"/>
      <c r="PGW436" s="385"/>
      <c r="PGX436" s="385"/>
      <c r="PGY436" s="385"/>
      <c r="PGZ436" s="385"/>
      <c r="PHA436" s="385"/>
      <c r="PHB436" s="385"/>
      <c r="PHC436" s="385"/>
      <c r="PHD436" s="385"/>
      <c r="PHE436" s="385"/>
      <c r="PHF436" s="385"/>
      <c r="PHG436" s="385"/>
      <c r="PHH436" s="385"/>
      <c r="PHI436" s="385"/>
      <c r="PHJ436" s="385"/>
      <c r="PHK436" s="385"/>
      <c r="PHL436" s="385"/>
      <c r="PHM436" s="385"/>
      <c r="PHN436" s="385"/>
      <c r="PHO436" s="385"/>
      <c r="PHP436" s="385"/>
      <c r="PHQ436" s="385"/>
      <c r="PHR436" s="385"/>
      <c r="PHS436" s="385"/>
      <c r="PHT436" s="385"/>
      <c r="PHU436" s="385"/>
      <c r="PHV436" s="385"/>
      <c r="PHW436" s="385"/>
      <c r="PHX436" s="385"/>
      <c r="PHY436" s="385"/>
      <c r="PHZ436" s="385"/>
      <c r="PIA436" s="385"/>
      <c r="PIB436" s="385"/>
      <c r="PIC436" s="385"/>
      <c r="PID436" s="385"/>
      <c r="PIE436" s="385"/>
      <c r="PIF436" s="385"/>
      <c r="PIG436" s="385"/>
      <c r="PIH436" s="385"/>
      <c r="PII436" s="385"/>
      <c r="PIJ436" s="385"/>
      <c r="PIK436" s="385"/>
      <c r="PIL436" s="385"/>
      <c r="PIM436" s="385"/>
      <c r="PIN436" s="385"/>
      <c r="PIO436" s="385"/>
      <c r="PIP436" s="385"/>
      <c r="PIQ436" s="385"/>
      <c r="PIR436" s="385"/>
      <c r="PIS436" s="385"/>
      <c r="PIT436" s="385"/>
      <c r="PIU436" s="385"/>
      <c r="PIV436" s="385"/>
      <c r="PIW436" s="385"/>
      <c r="PIX436" s="385"/>
      <c r="PIY436" s="385"/>
      <c r="PIZ436" s="385"/>
      <c r="PJA436" s="385"/>
      <c r="PJB436" s="385"/>
      <c r="PJC436" s="385"/>
      <c r="PJD436" s="385"/>
      <c r="PJE436" s="385"/>
      <c r="PJF436" s="385"/>
      <c r="PJG436" s="385"/>
      <c r="PJH436" s="385"/>
      <c r="PJI436" s="385"/>
      <c r="PJJ436" s="385"/>
      <c r="PJK436" s="385"/>
      <c r="PJL436" s="385"/>
      <c r="PJM436" s="385"/>
      <c r="PJN436" s="385"/>
      <c r="PJO436" s="385"/>
      <c r="PJP436" s="385"/>
      <c r="PJQ436" s="385"/>
      <c r="PJR436" s="385"/>
      <c r="PJS436" s="385"/>
      <c r="PJT436" s="385"/>
      <c r="PJU436" s="385"/>
      <c r="PJV436" s="385"/>
      <c r="PJW436" s="385"/>
      <c r="PJX436" s="385"/>
      <c r="PJY436" s="385"/>
      <c r="PJZ436" s="385"/>
      <c r="PKA436" s="385"/>
      <c r="PKB436" s="385"/>
      <c r="PKC436" s="385"/>
      <c r="PKD436" s="385"/>
      <c r="PKE436" s="385"/>
      <c r="PKF436" s="385"/>
      <c r="PKG436" s="385"/>
      <c r="PKH436" s="385"/>
      <c r="PKI436" s="385"/>
      <c r="PKJ436" s="385"/>
      <c r="PKK436" s="385"/>
      <c r="PKL436" s="385"/>
      <c r="PKM436" s="385"/>
      <c r="PKN436" s="385"/>
      <c r="PKO436" s="385"/>
      <c r="PKP436" s="385"/>
      <c r="PKQ436" s="385"/>
      <c r="PKR436" s="385"/>
      <c r="PKS436" s="385"/>
      <c r="PKT436" s="385"/>
      <c r="PKU436" s="385"/>
      <c r="PKV436" s="385"/>
      <c r="PKW436" s="385"/>
      <c r="PKX436" s="385"/>
      <c r="PKY436" s="385"/>
      <c r="PKZ436" s="385"/>
      <c r="PLA436" s="385"/>
      <c r="PLB436" s="385"/>
      <c r="PLC436" s="385"/>
      <c r="PLD436" s="385"/>
      <c r="PLE436" s="385"/>
      <c r="PLF436" s="385"/>
      <c r="PLG436" s="385"/>
      <c r="PLH436" s="385"/>
      <c r="PLI436" s="385"/>
      <c r="PLJ436" s="385"/>
      <c r="PLK436" s="385"/>
      <c r="PLL436" s="385"/>
      <c r="PLM436" s="385"/>
      <c r="PLN436" s="385"/>
      <c r="PLO436" s="385"/>
      <c r="PLP436" s="385"/>
      <c r="PLQ436" s="385"/>
      <c r="PLR436" s="385"/>
      <c r="PLS436" s="385"/>
      <c r="PLT436" s="385"/>
      <c r="PLU436" s="385"/>
      <c r="PLV436" s="385"/>
      <c r="PLW436" s="385"/>
      <c r="PLX436" s="385"/>
      <c r="PLY436" s="385"/>
      <c r="PLZ436" s="385"/>
      <c r="PMA436" s="385"/>
      <c r="PMB436" s="385"/>
      <c r="PMC436" s="385"/>
      <c r="PMD436" s="385"/>
      <c r="PME436" s="385"/>
      <c r="PMF436" s="385"/>
      <c r="PMG436" s="385"/>
      <c r="PMH436" s="385"/>
      <c r="PMI436" s="385"/>
      <c r="PMJ436" s="385"/>
      <c r="PMK436" s="385"/>
      <c r="PML436" s="385"/>
      <c r="PMM436" s="385"/>
      <c r="PMN436" s="385"/>
      <c r="PMO436" s="385"/>
      <c r="PMP436" s="385"/>
      <c r="PMQ436" s="385"/>
      <c r="PMR436" s="385"/>
      <c r="PMS436" s="385"/>
      <c r="PMT436" s="385"/>
      <c r="PMU436" s="385"/>
      <c r="PMV436" s="385"/>
      <c r="PMW436" s="385"/>
      <c r="PMX436" s="385"/>
      <c r="PMY436" s="385"/>
      <c r="PMZ436" s="385"/>
      <c r="PNA436" s="385"/>
      <c r="PNB436" s="385"/>
      <c r="PNC436" s="385"/>
      <c r="PND436" s="385"/>
      <c r="PNE436" s="385"/>
      <c r="PNF436" s="385"/>
      <c r="PNG436" s="385"/>
      <c r="PNH436" s="385"/>
      <c r="PNI436" s="385"/>
      <c r="PNJ436" s="385"/>
      <c r="PNK436" s="385"/>
      <c r="PNL436" s="385"/>
      <c r="PNM436" s="385"/>
      <c r="PNN436" s="385"/>
      <c r="PNO436" s="385"/>
      <c r="PNP436" s="385"/>
      <c r="PNQ436" s="385"/>
      <c r="PNR436" s="385"/>
      <c r="PNS436" s="385"/>
      <c r="PNT436" s="385"/>
      <c r="PNU436" s="385"/>
      <c r="PNV436" s="385"/>
      <c r="PNW436" s="385"/>
      <c r="PNX436" s="385"/>
      <c r="PNY436" s="385"/>
      <c r="PNZ436" s="385"/>
      <c r="POA436" s="385"/>
      <c r="POB436" s="385"/>
      <c r="POC436" s="385"/>
      <c r="POD436" s="385"/>
      <c r="POE436" s="385"/>
      <c r="POF436" s="385"/>
      <c r="POG436" s="385"/>
      <c r="POH436" s="385"/>
      <c r="POI436" s="385"/>
      <c r="POJ436" s="385"/>
      <c r="POK436" s="385"/>
      <c r="POL436" s="385"/>
      <c r="POM436" s="385"/>
      <c r="PON436" s="385"/>
      <c r="POO436" s="385"/>
      <c r="POP436" s="385"/>
      <c r="POQ436" s="385"/>
      <c r="POR436" s="385"/>
      <c r="POS436" s="385"/>
      <c r="POT436" s="385"/>
      <c r="POU436" s="385"/>
      <c r="POV436" s="385"/>
      <c r="POW436" s="385"/>
      <c r="POX436" s="385"/>
      <c r="POY436" s="385"/>
      <c r="POZ436" s="385"/>
      <c r="PPA436" s="385"/>
      <c r="PPB436" s="385"/>
      <c r="PPC436" s="385"/>
      <c r="PPD436" s="385"/>
      <c r="PPE436" s="385"/>
      <c r="PPF436" s="385"/>
      <c r="PPG436" s="385"/>
      <c r="PPH436" s="385"/>
      <c r="PPI436" s="385"/>
      <c r="PPJ436" s="385"/>
      <c r="PPK436" s="385"/>
      <c r="PPL436" s="385"/>
      <c r="PPM436" s="385"/>
      <c r="PPN436" s="385"/>
      <c r="PPO436" s="385"/>
      <c r="PPP436" s="385"/>
      <c r="PPQ436" s="385"/>
      <c r="PPR436" s="385"/>
      <c r="PPS436" s="385"/>
      <c r="PPT436" s="385"/>
      <c r="PPU436" s="385"/>
      <c r="PPV436" s="385"/>
      <c r="PPW436" s="385"/>
      <c r="PPX436" s="385"/>
      <c r="PPY436" s="385"/>
      <c r="PPZ436" s="385"/>
      <c r="PQA436" s="385"/>
      <c r="PQB436" s="385"/>
      <c r="PQC436" s="385"/>
      <c r="PQD436" s="385"/>
      <c r="PQE436" s="385"/>
      <c r="PQF436" s="385"/>
      <c r="PQG436" s="385"/>
      <c r="PQH436" s="385"/>
      <c r="PQI436" s="385"/>
      <c r="PQJ436" s="385"/>
      <c r="PQK436" s="385"/>
      <c r="PQL436" s="385"/>
      <c r="PQM436" s="385"/>
      <c r="PQN436" s="385"/>
      <c r="PQO436" s="385"/>
      <c r="PQP436" s="385"/>
      <c r="PQQ436" s="385"/>
      <c r="PQR436" s="385"/>
      <c r="PQS436" s="385"/>
      <c r="PQT436" s="385"/>
      <c r="PQU436" s="385"/>
      <c r="PQV436" s="385"/>
      <c r="PQW436" s="385"/>
      <c r="PQX436" s="385"/>
      <c r="PQY436" s="385"/>
      <c r="PQZ436" s="385"/>
      <c r="PRA436" s="385"/>
      <c r="PRB436" s="385"/>
      <c r="PRC436" s="385"/>
      <c r="PRD436" s="385"/>
      <c r="PRE436" s="385"/>
      <c r="PRF436" s="385"/>
      <c r="PRG436" s="385"/>
      <c r="PRH436" s="385"/>
      <c r="PRI436" s="385"/>
      <c r="PRJ436" s="385"/>
      <c r="PRK436" s="385"/>
      <c r="PRL436" s="385"/>
      <c r="PRM436" s="385"/>
      <c r="PRN436" s="385"/>
      <c r="PRO436" s="385"/>
      <c r="PRP436" s="385"/>
      <c r="PRQ436" s="385"/>
      <c r="PRR436" s="385"/>
      <c r="PRS436" s="385"/>
      <c r="PRT436" s="385"/>
      <c r="PRU436" s="385"/>
      <c r="PRV436" s="385"/>
      <c r="PRW436" s="385"/>
      <c r="PRX436" s="385"/>
      <c r="PRY436" s="385"/>
      <c r="PRZ436" s="385"/>
      <c r="PSA436" s="385"/>
      <c r="PSB436" s="385"/>
      <c r="PSC436" s="385"/>
      <c r="PSD436" s="385"/>
      <c r="PSE436" s="385"/>
      <c r="PSF436" s="385"/>
      <c r="PSG436" s="385"/>
      <c r="PSH436" s="385"/>
      <c r="PSI436" s="385"/>
      <c r="PSJ436" s="385"/>
      <c r="PSK436" s="385"/>
      <c r="PSL436" s="385"/>
      <c r="PSM436" s="385"/>
      <c r="PSN436" s="385"/>
      <c r="PSO436" s="385"/>
      <c r="PSP436" s="385"/>
      <c r="PSQ436" s="385"/>
      <c r="PSR436" s="385"/>
      <c r="PSS436" s="385"/>
      <c r="PST436" s="385"/>
      <c r="PSU436" s="385"/>
      <c r="PSV436" s="385"/>
      <c r="PSW436" s="385"/>
      <c r="PSX436" s="385"/>
      <c r="PSY436" s="385"/>
      <c r="PSZ436" s="385"/>
      <c r="PTA436" s="385"/>
      <c r="PTB436" s="385"/>
      <c r="PTC436" s="385"/>
      <c r="PTD436" s="385"/>
      <c r="PTE436" s="385"/>
      <c r="PTF436" s="385"/>
      <c r="PTG436" s="385"/>
      <c r="PTH436" s="385"/>
      <c r="PTI436" s="385"/>
      <c r="PTJ436" s="385"/>
      <c r="PTK436" s="385"/>
      <c r="PTL436" s="385"/>
      <c r="PTM436" s="385"/>
      <c r="PTN436" s="385"/>
      <c r="PTO436" s="385"/>
      <c r="PTP436" s="385"/>
      <c r="PTQ436" s="385"/>
      <c r="PTR436" s="385"/>
      <c r="PTS436" s="385"/>
      <c r="PTT436" s="385"/>
      <c r="PTU436" s="385"/>
      <c r="PTV436" s="385"/>
      <c r="PTW436" s="385"/>
      <c r="PTX436" s="385"/>
      <c r="PTY436" s="385"/>
      <c r="PTZ436" s="385"/>
      <c r="PUA436" s="385"/>
      <c r="PUB436" s="385"/>
      <c r="PUC436" s="385"/>
      <c r="PUD436" s="385"/>
      <c r="PUE436" s="385"/>
      <c r="PUF436" s="385"/>
      <c r="PUG436" s="385"/>
      <c r="PUH436" s="385"/>
      <c r="PUI436" s="385"/>
      <c r="PUJ436" s="385"/>
      <c r="PUK436" s="385"/>
      <c r="PUL436" s="385"/>
      <c r="PUM436" s="385"/>
      <c r="PUN436" s="385"/>
      <c r="PUO436" s="385"/>
      <c r="PUP436" s="385"/>
      <c r="PUQ436" s="385"/>
      <c r="PUR436" s="385"/>
      <c r="PUS436" s="385"/>
      <c r="PUT436" s="385"/>
      <c r="PUU436" s="385"/>
      <c r="PUV436" s="385"/>
      <c r="PUW436" s="385"/>
      <c r="PUX436" s="385"/>
      <c r="PUY436" s="385"/>
      <c r="PUZ436" s="385"/>
      <c r="PVA436" s="385"/>
      <c r="PVB436" s="385"/>
      <c r="PVC436" s="385"/>
      <c r="PVD436" s="385"/>
      <c r="PVE436" s="385"/>
      <c r="PVF436" s="385"/>
      <c r="PVG436" s="385"/>
      <c r="PVH436" s="385"/>
      <c r="PVI436" s="385"/>
      <c r="PVJ436" s="385"/>
      <c r="PVK436" s="385"/>
      <c r="PVL436" s="385"/>
      <c r="PVM436" s="385"/>
      <c r="PVN436" s="385"/>
      <c r="PVO436" s="385"/>
      <c r="PVP436" s="385"/>
      <c r="PVQ436" s="385"/>
      <c r="PVR436" s="385"/>
      <c r="PVS436" s="385"/>
      <c r="PVT436" s="385"/>
      <c r="PVU436" s="385"/>
      <c r="PVV436" s="385"/>
      <c r="PVW436" s="385"/>
      <c r="PVX436" s="385"/>
      <c r="PVY436" s="385"/>
      <c r="PVZ436" s="385"/>
      <c r="PWA436" s="385"/>
      <c r="PWB436" s="385"/>
      <c r="PWC436" s="385"/>
      <c r="PWD436" s="385"/>
      <c r="PWE436" s="385"/>
      <c r="PWF436" s="385"/>
      <c r="PWG436" s="385"/>
      <c r="PWH436" s="385"/>
      <c r="PWI436" s="385"/>
      <c r="PWJ436" s="385"/>
      <c r="PWK436" s="385"/>
      <c r="PWL436" s="385"/>
      <c r="PWM436" s="385"/>
      <c r="PWN436" s="385"/>
      <c r="PWO436" s="385"/>
      <c r="PWP436" s="385"/>
      <c r="PWQ436" s="385"/>
      <c r="PWR436" s="385"/>
      <c r="PWS436" s="385"/>
      <c r="PWT436" s="385"/>
      <c r="PWU436" s="385"/>
      <c r="PWV436" s="385"/>
      <c r="PWW436" s="385"/>
      <c r="PWX436" s="385"/>
      <c r="PWY436" s="385"/>
      <c r="PWZ436" s="385"/>
      <c r="PXA436" s="385"/>
      <c r="PXB436" s="385"/>
      <c r="PXC436" s="385"/>
      <c r="PXD436" s="385"/>
      <c r="PXE436" s="385"/>
      <c r="PXF436" s="385"/>
      <c r="PXG436" s="385"/>
      <c r="PXH436" s="385"/>
      <c r="PXI436" s="385"/>
      <c r="PXJ436" s="385"/>
      <c r="PXK436" s="385"/>
      <c r="PXL436" s="385"/>
      <c r="PXM436" s="385"/>
      <c r="PXN436" s="385"/>
      <c r="PXO436" s="385"/>
      <c r="PXP436" s="385"/>
      <c r="PXQ436" s="385"/>
      <c r="PXR436" s="385"/>
      <c r="PXS436" s="385"/>
      <c r="PXT436" s="385"/>
      <c r="PXU436" s="385"/>
      <c r="PXV436" s="385"/>
      <c r="PXW436" s="385"/>
      <c r="PXX436" s="385"/>
      <c r="PXY436" s="385"/>
      <c r="PXZ436" s="385"/>
      <c r="PYA436" s="385"/>
      <c r="PYB436" s="385"/>
      <c r="PYC436" s="385"/>
      <c r="PYD436" s="385"/>
      <c r="PYE436" s="385"/>
      <c r="PYF436" s="385"/>
      <c r="PYG436" s="385"/>
      <c r="PYH436" s="385"/>
      <c r="PYI436" s="385"/>
      <c r="PYJ436" s="385"/>
      <c r="PYK436" s="385"/>
      <c r="PYL436" s="385"/>
      <c r="PYM436" s="385"/>
      <c r="PYN436" s="385"/>
      <c r="PYO436" s="385"/>
      <c r="PYP436" s="385"/>
      <c r="PYQ436" s="385"/>
      <c r="PYR436" s="385"/>
      <c r="PYS436" s="385"/>
      <c r="PYT436" s="385"/>
      <c r="PYU436" s="385"/>
      <c r="PYV436" s="385"/>
      <c r="PYW436" s="385"/>
      <c r="PYX436" s="385"/>
      <c r="PYY436" s="385"/>
      <c r="PYZ436" s="385"/>
      <c r="PZA436" s="385"/>
      <c r="PZB436" s="385"/>
      <c r="PZC436" s="385"/>
      <c r="PZD436" s="385"/>
      <c r="PZE436" s="385"/>
      <c r="PZF436" s="385"/>
      <c r="PZG436" s="385"/>
      <c r="PZH436" s="385"/>
      <c r="PZI436" s="385"/>
      <c r="PZJ436" s="385"/>
      <c r="PZK436" s="385"/>
      <c r="PZL436" s="385"/>
      <c r="PZM436" s="385"/>
      <c r="PZN436" s="385"/>
      <c r="PZO436" s="385"/>
      <c r="PZP436" s="385"/>
      <c r="PZQ436" s="385"/>
      <c r="PZR436" s="385"/>
      <c r="PZS436" s="385"/>
      <c r="PZT436" s="385"/>
      <c r="PZU436" s="385"/>
      <c r="PZV436" s="385"/>
      <c r="PZW436" s="385"/>
      <c r="PZX436" s="385"/>
      <c r="PZY436" s="385"/>
      <c r="PZZ436" s="385"/>
      <c r="QAA436" s="385"/>
      <c r="QAB436" s="385"/>
      <c r="QAC436" s="385"/>
      <c r="QAD436" s="385"/>
      <c r="QAE436" s="385"/>
      <c r="QAF436" s="385"/>
      <c r="QAG436" s="385"/>
      <c r="QAH436" s="385"/>
      <c r="QAI436" s="385"/>
      <c r="QAJ436" s="385"/>
      <c r="QAK436" s="385"/>
      <c r="QAL436" s="385"/>
      <c r="QAM436" s="385"/>
      <c r="QAN436" s="385"/>
      <c r="QAO436" s="385"/>
      <c r="QAP436" s="385"/>
      <c r="QAQ436" s="385"/>
      <c r="QAR436" s="385"/>
      <c r="QAS436" s="385"/>
      <c r="QAT436" s="385"/>
      <c r="QAU436" s="385"/>
      <c r="QAV436" s="385"/>
      <c r="QAW436" s="385"/>
      <c r="QAX436" s="385"/>
      <c r="QAY436" s="385"/>
      <c r="QAZ436" s="385"/>
      <c r="QBA436" s="385"/>
      <c r="QBB436" s="385"/>
      <c r="QBC436" s="385"/>
      <c r="QBD436" s="385"/>
      <c r="QBE436" s="385"/>
      <c r="QBF436" s="385"/>
      <c r="QBG436" s="385"/>
      <c r="QBH436" s="385"/>
      <c r="QBI436" s="385"/>
      <c r="QBJ436" s="385"/>
      <c r="QBK436" s="385"/>
      <c r="QBL436" s="385"/>
      <c r="QBM436" s="385"/>
      <c r="QBN436" s="385"/>
      <c r="QBO436" s="385"/>
      <c r="QBP436" s="385"/>
      <c r="QBQ436" s="385"/>
      <c r="QBR436" s="385"/>
      <c r="QBS436" s="385"/>
      <c r="QBT436" s="385"/>
      <c r="QBU436" s="385"/>
      <c r="QBV436" s="385"/>
      <c r="QBW436" s="385"/>
      <c r="QBX436" s="385"/>
      <c r="QBY436" s="385"/>
      <c r="QBZ436" s="385"/>
      <c r="QCA436" s="385"/>
      <c r="QCB436" s="385"/>
      <c r="QCC436" s="385"/>
      <c r="QCD436" s="385"/>
      <c r="QCE436" s="385"/>
      <c r="QCF436" s="385"/>
      <c r="QCG436" s="385"/>
      <c r="QCH436" s="385"/>
      <c r="QCI436" s="385"/>
      <c r="QCJ436" s="385"/>
      <c r="QCK436" s="385"/>
      <c r="QCL436" s="385"/>
      <c r="QCM436" s="385"/>
      <c r="QCN436" s="385"/>
      <c r="QCO436" s="385"/>
      <c r="QCP436" s="385"/>
      <c r="QCQ436" s="385"/>
      <c r="QCR436" s="385"/>
      <c r="QCS436" s="385"/>
      <c r="QCT436" s="385"/>
      <c r="QCU436" s="385"/>
      <c r="QCV436" s="385"/>
      <c r="QCW436" s="385"/>
      <c r="QCX436" s="385"/>
      <c r="QCY436" s="385"/>
      <c r="QCZ436" s="385"/>
      <c r="QDA436" s="385"/>
      <c r="QDB436" s="385"/>
      <c r="QDC436" s="385"/>
      <c r="QDD436" s="385"/>
      <c r="QDE436" s="385"/>
      <c r="QDF436" s="385"/>
      <c r="QDG436" s="385"/>
      <c r="QDH436" s="385"/>
      <c r="QDI436" s="385"/>
      <c r="QDJ436" s="385"/>
      <c r="QDK436" s="385"/>
      <c r="QDL436" s="385"/>
      <c r="QDM436" s="385"/>
      <c r="QDN436" s="385"/>
      <c r="QDO436" s="385"/>
      <c r="QDP436" s="385"/>
      <c r="QDQ436" s="385"/>
      <c r="QDR436" s="385"/>
      <c r="QDS436" s="385"/>
      <c r="QDT436" s="385"/>
      <c r="QDU436" s="385"/>
      <c r="QDV436" s="385"/>
      <c r="QDW436" s="385"/>
      <c r="QDX436" s="385"/>
      <c r="QDY436" s="385"/>
      <c r="QDZ436" s="385"/>
      <c r="QEA436" s="385"/>
      <c r="QEB436" s="385"/>
      <c r="QEC436" s="385"/>
      <c r="QED436" s="385"/>
      <c r="QEE436" s="385"/>
      <c r="QEF436" s="385"/>
      <c r="QEG436" s="385"/>
      <c r="QEH436" s="385"/>
      <c r="QEI436" s="385"/>
      <c r="QEJ436" s="385"/>
      <c r="QEK436" s="385"/>
      <c r="QEL436" s="385"/>
      <c r="QEM436" s="385"/>
      <c r="QEN436" s="385"/>
      <c r="QEO436" s="385"/>
      <c r="QEP436" s="385"/>
      <c r="QEQ436" s="385"/>
      <c r="QER436" s="385"/>
      <c r="QES436" s="385"/>
      <c r="QET436" s="385"/>
      <c r="QEU436" s="385"/>
      <c r="QEV436" s="385"/>
      <c r="QEW436" s="385"/>
      <c r="QEX436" s="385"/>
      <c r="QEY436" s="385"/>
      <c r="QEZ436" s="385"/>
      <c r="QFA436" s="385"/>
      <c r="QFB436" s="385"/>
      <c r="QFC436" s="385"/>
      <c r="QFD436" s="385"/>
      <c r="QFE436" s="385"/>
      <c r="QFF436" s="385"/>
      <c r="QFG436" s="385"/>
      <c r="QFH436" s="385"/>
      <c r="QFI436" s="385"/>
      <c r="QFJ436" s="385"/>
      <c r="QFK436" s="385"/>
      <c r="QFL436" s="385"/>
      <c r="QFM436" s="385"/>
      <c r="QFN436" s="385"/>
      <c r="QFO436" s="385"/>
      <c r="QFP436" s="385"/>
      <c r="QFQ436" s="385"/>
      <c r="QFR436" s="385"/>
      <c r="QFS436" s="385"/>
      <c r="QFT436" s="385"/>
      <c r="QFU436" s="385"/>
      <c r="QFV436" s="385"/>
      <c r="QFW436" s="385"/>
      <c r="QFX436" s="385"/>
      <c r="QFY436" s="385"/>
      <c r="QFZ436" s="385"/>
      <c r="QGA436" s="385"/>
      <c r="QGB436" s="385"/>
      <c r="QGC436" s="385"/>
      <c r="QGD436" s="385"/>
      <c r="QGE436" s="385"/>
      <c r="QGF436" s="385"/>
      <c r="QGG436" s="385"/>
      <c r="QGH436" s="385"/>
      <c r="QGI436" s="385"/>
      <c r="QGJ436" s="385"/>
      <c r="QGK436" s="385"/>
      <c r="QGL436" s="385"/>
      <c r="QGM436" s="385"/>
      <c r="QGN436" s="385"/>
      <c r="QGO436" s="385"/>
      <c r="QGP436" s="385"/>
      <c r="QGQ436" s="385"/>
      <c r="QGR436" s="385"/>
      <c r="QGS436" s="385"/>
      <c r="QGT436" s="385"/>
      <c r="QGU436" s="385"/>
      <c r="QGV436" s="385"/>
      <c r="QGW436" s="385"/>
      <c r="QGX436" s="385"/>
      <c r="QGY436" s="385"/>
      <c r="QGZ436" s="385"/>
      <c r="QHA436" s="385"/>
      <c r="QHB436" s="385"/>
      <c r="QHC436" s="385"/>
      <c r="QHD436" s="385"/>
      <c r="QHE436" s="385"/>
      <c r="QHF436" s="385"/>
      <c r="QHG436" s="385"/>
      <c r="QHH436" s="385"/>
      <c r="QHI436" s="385"/>
      <c r="QHJ436" s="385"/>
      <c r="QHK436" s="385"/>
      <c r="QHL436" s="385"/>
      <c r="QHM436" s="385"/>
      <c r="QHN436" s="385"/>
      <c r="QHO436" s="385"/>
      <c r="QHP436" s="385"/>
      <c r="QHQ436" s="385"/>
      <c r="QHR436" s="385"/>
      <c r="QHS436" s="385"/>
      <c r="QHT436" s="385"/>
      <c r="QHU436" s="385"/>
      <c r="QHV436" s="385"/>
      <c r="QHW436" s="385"/>
      <c r="QHX436" s="385"/>
      <c r="QHY436" s="385"/>
      <c r="QHZ436" s="385"/>
      <c r="QIA436" s="385"/>
      <c r="QIB436" s="385"/>
      <c r="QIC436" s="385"/>
      <c r="QID436" s="385"/>
      <c r="QIE436" s="385"/>
      <c r="QIF436" s="385"/>
      <c r="QIG436" s="385"/>
      <c r="QIH436" s="385"/>
      <c r="QII436" s="385"/>
      <c r="QIJ436" s="385"/>
      <c r="QIK436" s="385"/>
      <c r="QIL436" s="385"/>
      <c r="QIM436" s="385"/>
      <c r="QIN436" s="385"/>
      <c r="QIO436" s="385"/>
      <c r="QIP436" s="385"/>
      <c r="QIQ436" s="385"/>
      <c r="QIR436" s="385"/>
      <c r="QIS436" s="385"/>
      <c r="QIT436" s="385"/>
      <c r="QIU436" s="385"/>
      <c r="QIV436" s="385"/>
      <c r="QIW436" s="385"/>
      <c r="QIX436" s="385"/>
      <c r="QIY436" s="385"/>
      <c r="QIZ436" s="385"/>
      <c r="QJA436" s="385"/>
      <c r="QJB436" s="385"/>
      <c r="QJC436" s="385"/>
      <c r="QJD436" s="385"/>
      <c r="QJE436" s="385"/>
      <c r="QJF436" s="385"/>
      <c r="QJG436" s="385"/>
      <c r="QJH436" s="385"/>
      <c r="QJI436" s="385"/>
      <c r="QJJ436" s="385"/>
      <c r="QJK436" s="385"/>
      <c r="QJL436" s="385"/>
      <c r="QJM436" s="385"/>
      <c r="QJN436" s="385"/>
      <c r="QJO436" s="385"/>
      <c r="QJP436" s="385"/>
      <c r="QJQ436" s="385"/>
      <c r="QJR436" s="385"/>
      <c r="QJS436" s="385"/>
      <c r="QJT436" s="385"/>
      <c r="QJU436" s="385"/>
      <c r="QJV436" s="385"/>
      <c r="QJW436" s="385"/>
      <c r="QJX436" s="385"/>
      <c r="QJY436" s="385"/>
      <c r="QJZ436" s="385"/>
      <c r="QKA436" s="385"/>
      <c r="QKB436" s="385"/>
      <c r="QKC436" s="385"/>
      <c r="QKD436" s="385"/>
      <c r="QKE436" s="385"/>
      <c r="QKF436" s="385"/>
      <c r="QKG436" s="385"/>
      <c r="QKH436" s="385"/>
      <c r="QKI436" s="385"/>
      <c r="QKJ436" s="385"/>
      <c r="QKK436" s="385"/>
      <c r="QKL436" s="385"/>
      <c r="QKM436" s="385"/>
      <c r="QKN436" s="385"/>
      <c r="QKO436" s="385"/>
      <c r="QKP436" s="385"/>
      <c r="QKQ436" s="385"/>
      <c r="QKR436" s="385"/>
      <c r="QKS436" s="385"/>
      <c r="QKT436" s="385"/>
      <c r="QKU436" s="385"/>
      <c r="QKV436" s="385"/>
      <c r="QKW436" s="385"/>
      <c r="QKX436" s="385"/>
      <c r="QKY436" s="385"/>
      <c r="QKZ436" s="385"/>
      <c r="QLA436" s="385"/>
      <c r="QLB436" s="385"/>
      <c r="QLC436" s="385"/>
      <c r="QLD436" s="385"/>
      <c r="QLE436" s="385"/>
      <c r="QLF436" s="385"/>
      <c r="QLG436" s="385"/>
      <c r="QLH436" s="385"/>
      <c r="QLI436" s="385"/>
      <c r="QLJ436" s="385"/>
      <c r="QLK436" s="385"/>
      <c r="QLL436" s="385"/>
      <c r="QLM436" s="385"/>
      <c r="QLN436" s="385"/>
      <c r="QLO436" s="385"/>
      <c r="QLP436" s="385"/>
      <c r="QLQ436" s="385"/>
      <c r="QLR436" s="385"/>
      <c r="QLS436" s="385"/>
      <c r="QLT436" s="385"/>
      <c r="QLU436" s="385"/>
      <c r="QLV436" s="385"/>
      <c r="QLW436" s="385"/>
      <c r="QLX436" s="385"/>
      <c r="QLY436" s="385"/>
      <c r="QLZ436" s="385"/>
      <c r="QMA436" s="385"/>
      <c r="QMB436" s="385"/>
      <c r="QMC436" s="385"/>
      <c r="QMD436" s="385"/>
      <c r="QME436" s="385"/>
      <c r="QMF436" s="385"/>
      <c r="QMG436" s="385"/>
      <c r="QMH436" s="385"/>
      <c r="QMI436" s="385"/>
      <c r="QMJ436" s="385"/>
      <c r="QMK436" s="385"/>
      <c r="QML436" s="385"/>
      <c r="QMM436" s="385"/>
      <c r="QMN436" s="385"/>
      <c r="QMO436" s="385"/>
      <c r="QMP436" s="385"/>
      <c r="QMQ436" s="385"/>
      <c r="QMR436" s="385"/>
      <c r="QMS436" s="385"/>
      <c r="QMT436" s="385"/>
      <c r="QMU436" s="385"/>
      <c r="QMV436" s="385"/>
      <c r="QMW436" s="385"/>
      <c r="QMX436" s="385"/>
      <c r="QMY436" s="385"/>
      <c r="QMZ436" s="385"/>
      <c r="QNA436" s="385"/>
      <c r="QNB436" s="385"/>
      <c r="QNC436" s="385"/>
      <c r="QND436" s="385"/>
      <c r="QNE436" s="385"/>
      <c r="QNF436" s="385"/>
      <c r="QNG436" s="385"/>
      <c r="QNH436" s="385"/>
      <c r="QNI436" s="385"/>
      <c r="QNJ436" s="385"/>
      <c r="QNK436" s="385"/>
      <c r="QNL436" s="385"/>
      <c r="QNM436" s="385"/>
      <c r="QNN436" s="385"/>
      <c r="QNO436" s="385"/>
      <c r="QNP436" s="385"/>
      <c r="QNQ436" s="385"/>
      <c r="QNR436" s="385"/>
      <c r="QNS436" s="385"/>
      <c r="QNT436" s="385"/>
      <c r="QNU436" s="385"/>
      <c r="QNV436" s="385"/>
      <c r="QNW436" s="385"/>
      <c r="QNX436" s="385"/>
      <c r="QNY436" s="385"/>
      <c r="QNZ436" s="385"/>
      <c r="QOA436" s="385"/>
      <c r="QOB436" s="385"/>
      <c r="QOC436" s="385"/>
      <c r="QOD436" s="385"/>
      <c r="QOE436" s="385"/>
      <c r="QOF436" s="385"/>
      <c r="QOG436" s="385"/>
      <c r="QOH436" s="385"/>
      <c r="QOI436" s="385"/>
      <c r="QOJ436" s="385"/>
      <c r="QOK436" s="385"/>
      <c r="QOL436" s="385"/>
      <c r="QOM436" s="385"/>
      <c r="QON436" s="385"/>
      <c r="QOO436" s="385"/>
      <c r="QOP436" s="385"/>
      <c r="QOQ436" s="385"/>
      <c r="QOR436" s="385"/>
      <c r="QOS436" s="385"/>
      <c r="QOT436" s="385"/>
      <c r="QOU436" s="385"/>
      <c r="QOV436" s="385"/>
      <c r="QOW436" s="385"/>
      <c r="QOX436" s="385"/>
      <c r="QOY436" s="385"/>
      <c r="QOZ436" s="385"/>
      <c r="QPA436" s="385"/>
      <c r="QPB436" s="385"/>
      <c r="QPC436" s="385"/>
      <c r="QPD436" s="385"/>
      <c r="QPE436" s="385"/>
      <c r="QPF436" s="385"/>
      <c r="QPG436" s="385"/>
      <c r="QPH436" s="385"/>
      <c r="QPI436" s="385"/>
      <c r="QPJ436" s="385"/>
      <c r="QPK436" s="385"/>
      <c r="QPL436" s="385"/>
      <c r="QPM436" s="385"/>
      <c r="QPN436" s="385"/>
      <c r="QPO436" s="385"/>
      <c r="QPP436" s="385"/>
      <c r="QPQ436" s="385"/>
      <c r="QPR436" s="385"/>
      <c r="QPS436" s="385"/>
      <c r="QPT436" s="385"/>
      <c r="QPU436" s="385"/>
      <c r="QPV436" s="385"/>
      <c r="QPW436" s="385"/>
      <c r="QPX436" s="385"/>
      <c r="QPY436" s="385"/>
      <c r="QPZ436" s="385"/>
      <c r="QQA436" s="385"/>
      <c r="QQB436" s="385"/>
      <c r="QQC436" s="385"/>
      <c r="QQD436" s="385"/>
      <c r="QQE436" s="385"/>
      <c r="QQF436" s="385"/>
      <c r="QQG436" s="385"/>
      <c r="QQH436" s="385"/>
      <c r="QQI436" s="385"/>
      <c r="QQJ436" s="385"/>
      <c r="QQK436" s="385"/>
      <c r="QQL436" s="385"/>
      <c r="QQM436" s="385"/>
      <c r="QQN436" s="385"/>
      <c r="QQO436" s="385"/>
      <c r="QQP436" s="385"/>
      <c r="QQQ436" s="385"/>
      <c r="QQR436" s="385"/>
      <c r="QQS436" s="385"/>
      <c r="QQT436" s="385"/>
      <c r="QQU436" s="385"/>
      <c r="QQV436" s="385"/>
      <c r="QQW436" s="385"/>
      <c r="QQX436" s="385"/>
      <c r="QQY436" s="385"/>
      <c r="QQZ436" s="385"/>
      <c r="QRA436" s="385"/>
      <c r="QRB436" s="385"/>
      <c r="QRC436" s="385"/>
      <c r="QRD436" s="385"/>
      <c r="QRE436" s="385"/>
      <c r="QRF436" s="385"/>
      <c r="QRG436" s="385"/>
      <c r="QRH436" s="385"/>
      <c r="QRI436" s="385"/>
      <c r="QRJ436" s="385"/>
      <c r="QRK436" s="385"/>
      <c r="QRL436" s="385"/>
      <c r="QRM436" s="385"/>
      <c r="QRN436" s="385"/>
      <c r="QRO436" s="385"/>
      <c r="QRP436" s="385"/>
      <c r="QRQ436" s="385"/>
      <c r="QRR436" s="385"/>
      <c r="QRS436" s="385"/>
      <c r="QRT436" s="385"/>
      <c r="QRU436" s="385"/>
      <c r="QRV436" s="385"/>
      <c r="QRW436" s="385"/>
      <c r="QRX436" s="385"/>
      <c r="QRY436" s="385"/>
      <c r="QRZ436" s="385"/>
      <c r="QSA436" s="385"/>
      <c r="QSB436" s="385"/>
      <c r="QSC436" s="385"/>
      <c r="QSD436" s="385"/>
      <c r="QSE436" s="385"/>
      <c r="QSF436" s="385"/>
      <c r="QSG436" s="385"/>
      <c r="QSH436" s="385"/>
      <c r="QSI436" s="385"/>
      <c r="QSJ436" s="385"/>
      <c r="QSK436" s="385"/>
      <c r="QSL436" s="385"/>
      <c r="QSM436" s="385"/>
      <c r="QSN436" s="385"/>
      <c r="QSO436" s="385"/>
      <c r="QSP436" s="385"/>
      <c r="QSQ436" s="385"/>
      <c r="QSR436" s="385"/>
      <c r="QSS436" s="385"/>
      <c r="QST436" s="385"/>
      <c r="QSU436" s="385"/>
      <c r="QSV436" s="385"/>
      <c r="QSW436" s="385"/>
      <c r="QSX436" s="385"/>
      <c r="QSY436" s="385"/>
      <c r="QSZ436" s="385"/>
      <c r="QTA436" s="385"/>
      <c r="QTB436" s="385"/>
      <c r="QTC436" s="385"/>
      <c r="QTD436" s="385"/>
      <c r="QTE436" s="385"/>
      <c r="QTF436" s="385"/>
      <c r="QTG436" s="385"/>
      <c r="QTH436" s="385"/>
      <c r="QTI436" s="385"/>
      <c r="QTJ436" s="385"/>
      <c r="QTK436" s="385"/>
      <c r="QTL436" s="385"/>
      <c r="QTM436" s="385"/>
      <c r="QTN436" s="385"/>
      <c r="QTO436" s="385"/>
      <c r="QTP436" s="385"/>
      <c r="QTQ436" s="385"/>
      <c r="QTR436" s="385"/>
      <c r="QTS436" s="385"/>
      <c r="QTT436" s="385"/>
      <c r="QTU436" s="385"/>
      <c r="QTV436" s="385"/>
      <c r="QTW436" s="385"/>
      <c r="QTX436" s="385"/>
      <c r="QTY436" s="385"/>
      <c r="QTZ436" s="385"/>
      <c r="QUA436" s="385"/>
      <c r="QUB436" s="385"/>
      <c r="QUC436" s="385"/>
      <c r="QUD436" s="385"/>
      <c r="QUE436" s="385"/>
      <c r="QUF436" s="385"/>
      <c r="QUG436" s="385"/>
      <c r="QUH436" s="385"/>
      <c r="QUI436" s="385"/>
      <c r="QUJ436" s="385"/>
      <c r="QUK436" s="385"/>
      <c r="QUL436" s="385"/>
      <c r="QUM436" s="385"/>
      <c r="QUN436" s="385"/>
      <c r="QUO436" s="385"/>
      <c r="QUP436" s="385"/>
      <c r="QUQ436" s="385"/>
      <c r="QUR436" s="385"/>
      <c r="QUS436" s="385"/>
      <c r="QUT436" s="385"/>
      <c r="QUU436" s="385"/>
      <c r="QUV436" s="385"/>
      <c r="QUW436" s="385"/>
      <c r="QUX436" s="385"/>
      <c r="QUY436" s="385"/>
      <c r="QUZ436" s="385"/>
      <c r="QVA436" s="385"/>
      <c r="QVB436" s="385"/>
      <c r="QVC436" s="385"/>
      <c r="QVD436" s="385"/>
      <c r="QVE436" s="385"/>
      <c r="QVF436" s="385"/>
      <c r="QVG436" s="385"/>
      <c r="QVH436" s="385"/>
      <c r="QVI436" s="385"/>
      <c r="QVJ436" s="385"/>
      <c r="QVK436" s="385"/>
      <c r="QVL436" s="385"/>
      <c r="QVM436" s="385"/>
      <c r="QVN436" s="385"/>
      <c r="QVO436" s="385"/>
      <c r="QVP436" s="385"/>
      <c r="QVQ436" s="385"/>
      <c r="QVR436" s="385"/>
      <c r="QVS436" s="385"/>
      <c r="QVT436" s="385"/>
      <c r="QVU436" s="385"/>
      <c r="QVV436" s="385"/>
      <c r="QVW436" s="385"/>
      <c r="QVX436" s="385"/>
      <c r="QVY436" s="385"/>
      <c r="QVZ436" s="385"/>
      <c r="QWA436" s="385"/>
      <c r="QWB436" s="385"/>
      <c r="QWC436" s="385"/>
      <c r="QWD436" s="385"/>
      <c r="QWE436" s="385"/>
      <c r="QWF436" s="385"/>
      <c r="QWG436" s="385"/>
      <c r="QWH436" s="385"/>
      <c r="QWI436" s="385"/>
      <c r="QWJ436" s="385"/>
      <c r="QWK436" s="385"/>
      <c r="QWL436" s="385"/>
      <c r="QWM436" s="385"/>
      <c r="QWN436" s="385"/>
      <c r="QWO436" s="385"/>
      <c r="QWP436" s="385"/>
      <c r="QWQ436" s="385"/>
      <c r="QWR436" s="385"/>
      <c r="QWS436" s="385"/>
      <c r="QWT436" s="385"/>
      <c r="QWU436" s="385"/>
      <c r="QWV436" s="385"/>
      <c r="QWW436" s="385"/>
      <c r="QWX436" s="385"/>
      <c r="QWY436" s="385"/>
      <c r="QWZ436" s="385"/>
      <c r="QXA436" s="385"/>
      <c r="QXB436" s="385"/>
      <c r="QXC436" s="385"/>
      <c r="QXD436" s="385"/>
      <c r="QXE436" s="385"/>
      <c r="QXF436" s="385"/>
      <c r="QXG436" s="385"/>
      <c r="QXH436" s="385"/>
      <c r="QXI436" s="385"/>
      <c r="QXJ436" s="385"/>
      <c r="QXK436" s="385"/>
      <c r="QXL436" s="385"/>
      <c r="QXM436" s="385"/>
      <c r="QXN436" s="385"/>
      <c r="QXO436" s="385"/>
      <c r="QXP436" s="385"/>
      <c r="QXQ436" s="385"/>
      <c r="QXR436" s="385"/>
      <c r="QXS436" s="385"/>
      <c r="QXT436" s="385"/>
      <c r="QXU436" s="385"/>
      <c r="QXV436" s="385"/>
      <c r="QXW436" s="385"/>
      <c r="QXX436" s="385"/>
      <c r="QXY436" s="385"/>
      <c r="QXZ436" s="385"/>
      <c r="QYA436" s="385"/>
      <c r="QYB436" s="385"/>
      <c r="QYC436" s="385"/>
      <c r="QYD436" s="385"/>
      <c r="QYE436" s="385"/>
      <c r="QYF436" s="385"/>
      <c r="QYG436" s="385"/>
      <c r="QYH436" s="385"/>
      <c r="QYI436" s="385"/>
      <c r="QYJ436" s="385"/>
      <c r="QYK436" s="385"/>
      <c r="QYL436" s="385"/>
      <c r="QYM436" s="385"/>
      <c r="QYN436" s="385"/>
      <c r="QYO436" s="385"/>
      <c r="QYP436" s="385"/>
      <c r="QYQ436" s="385"/>
      <c r="QYR436" s="385"/>
      <c r="QYS436" s="385"/>
      <c r="QYT436" s="385"/>
      <c r="QYU436" s="385"/>
      <c r="QYV436" s="385"/>
      <c r="QYW436" s="385"/>
      <c r="QYX436" s="385"/>
      <c r="QYY436" s="385"/>
      <c r="QYZ436" s="385"/>
      <c r="QZA436" s="385"/>
      <c r="QZB436" s="385"/>
      <c r="QZC436" s="385"/>
      <c r="QZD436" s="385"/>
      <c r="QZE436" s="385"/>
      <c r="QZF436" s="385"/>
      <c r="QZG436" s="385"/>
      <c r="QZH436" s="385"/>
      <c r="QZI436" s="385"/>
      <c r="QZJ436" s="385"/>
      <c r="QZK436" s="385"/>
      <c r="QZL436" s="385"/>
      <c r="QZM436" s="385"/>
      <c r="QZN436" s="385"/>
      <c r="QZO436" s="385"/>
      <c r="QZP436" s="385"/>
      <c r="QZQ436" s="385"/>
      <c r="QZR436" s="385"/>
      <c r="QZS436" s="385"/>
      <c r="QZT436" s="385"/>
      <c r="QZU436" s="385"/>
      <c r="QZV436" s="385"/>
      <c r="QZW436" s="385"/>
      <c r="QZX436" s="385"/>
      <c r="QZY436" s="385"/>
      <c r="QZZ436" s="385"/>
      <c r="RAA436" s="385"/>
      <c r="RAB436" s="385"/>
      <c r="RAC436" s="385"/>
      <c r="RAD436" s="385"/>
      <c r="RAE436" s="385"/>
      <c r="RAF436" s="385"/>
      <c r="RAG436" s="385"/>
      <c r="RAH436" s="385"/>
      <c r="RAI436" s="385"/>
      <c r="RAJ436" s="385"/>
      <c r="RAK436" s="385"/>
      <c r="RAL436" s="385"/>
      <c r="RAM436" s="385"/>
      <c r="RAN436" s="385"/>
      <c r="RAO436" s="385"/>
      <c r="RAP436" s="385"/>
      <c r="RAQ436" s="385"/>
      <c r="RAR436" s="385"/>
      <c r="RAS436" s="385"/>
      <c r="RAT436" s="385"/>
      <c r="RAU436" s="385"/>
      <c r="RAV436" s="385"/>
      <c r="RAW436" s="385"/>
      <c r="RAX436" s="385"/>
      <c r="RAY436" s="385"/>
      <c r="RAZ436" s="385"/>
      <c r="RBA436" s="385"/>
      <c r="RBB436" s="385"/>
      <c r="RBC436" s="385"/>
      <c r="RBD436" s="385"/>
      <c r="RBE436" s="385"/>
      <c r="RBF436" s="385"/>
      <c r="RBG436" s="385"/>
      <c r="RBH436" s="385"/>
      <c r="RBI436" s="385"/>
      <c r="RBJ436" s="385"/>
      <c r="RBK436" s="385"/>
      <c r="RBL436" s="385"/>
      <c r="RBM436" s="385"/>
      <c r="RBN436" s="385"/>
      <c r="RBO436" s="385"/>
      <c r="RBP436" s="385"/>
      <c r="RBQ436" s="385"/>
      <c r="RBR436" s="385"/>
      <c r="RBS436" s="385"/>
      <c r="RBT436" s="385"/>
      <c r="RBU436" s="385"/>
      <c r="RBV436" s="385"/>
      <c r="RBW436" s="385"/>
      <c r="RBX436" s="385"/>
      <c r="RBY436" s="385"/>
      <c r="RBZ436" s="385"/>
      <c r="RCA436" s="385"/>
      <c r="RCB436" s="385"/>
      <c r="RCC436" s="385"/>
      <c r="RCD436" s="385"/>
      <c r="RCE436" s="385"/>
      <c r="RCF436" s="385"/>
      <c r="RCG436" s="385"/>
      <c r="RCH436" s="385"/>
      <c r="RCI436" s="385"/>
      <c r="RCJ436" s="385"/>
      <c r="RCK436" s="385"/>
      <c r="RCL436" s="385"/>
      <c r="RCM436" s="385"/>
      <c r="RCN436" s="385"/>
      <c r="RCO436" s="385"/>
      <c r="RCP436" s="385"/>
      <c r="RCQ436" s="385"/>
      <c r="RCR436" s="385"/>
      <c r="RCS436" s="385"/>
      <c r="RCT436" s="385"/>
      <c r="RCU436" s="385"/>
      <c r="RCV436" s="385"/>
      <c r="RCW436" s="385"/>
      <c r="RCX436" s="385"/>
      <c r="RCY436" s="385"/>
      <c r="RCZ436" s="385"/>
      <c r="RDA436" s="385"/>
      <c r="RDB436" s="385"/>
      <c r="RDC436" s="385"/>
      <c r="RDD436" s="385"/>
      <c r="RDE436" s="385"/>
      <c r="RDF436" s="385"/>
      <c r="RDG436" s="385"/>
      <c r="RDH436" s="385"/>
      <c r="RDI436" s="385"/>
      <c r="RDJ436" s="385"/>
      <c r="RDK436" s="385"/>
      <c r="RDL436" s="385"/>
      <c r="RDM436" s="385"/>
      <c r="RDN436" s="385"/>
      <c r="RDO436" s="385"/>
      <c r="RDP436" s="385"/>
      <c r="RDQ436" s="385"/>
      <c r="RDR436" s="385"/>
      <c r="RDS436" s="385"/>
      <c r="RDT436" s="385"/>
      <c r="RDU436" s="385"/>
      <c r="RDV436" s="385"/>
      <c r="RDW436" s="385"/>
      <c r="RDX436" s="385"/>
      <c r="RDY436" s="385"/>
      <c r="RDZ436" s="385"/>
      <c r="REA436" s="385"/>
      <c r="REB436" s="385"/>
      <c r="REC436" s="385"/>
      <c r="RED436" s="385"/>
      <c r="REE436" s="385"/>
      <c r="REF436" s="385"/>
      <c r="REG436" s="385"/>
      <c r="REH436" s="385"/>
      <c r="REI436" s="385"/>
      <c r="REJ436" s="385"/>
      <c r="REK436" s="385"/>
      <c r="REL436" s="385"/>
      <c r="REM436" s="385"/>
      <c r="REN436" s="385"/>
      <c r="REO436" s="385"/>
      <c r="REP436" s="385"/>
      <c r="REQ436" s="385"/>
      <c r="RER436" s="385"/>
      <c r="RES436" s="385"/>
      <c r="RET436" s="385"/>
      <c r="REU436" s="385"/>
      <c r="REV436" s="385"/>
      <c r="REW436" s="385"/>
      <c r="REX436" s="385"/>
      <c r="REY436" s="385"/>
      <c r="REZ436" s="385"/>
      <c r="RFA436" s="385"/>
      <c r="RFB436" s="385"/>
      <c r="RFC436" s="385"/>
      <c r="RFD436" s="385"/>
      <c r="RFE436" s="385"/>
      <c r="RFF436" s="385"/>
      <c r="RFG436" s="385"/>
      <c r="RFH436" s="385"/>
      <c r="RFI436" s="385"/>
      <c r="RFJ436" s="385"/>
      <c r="RFK436" s="385"/>
      <c r="RFL436" s="385"/>
      <c r="RFM436" s="385"/>
      <c r="RFN436" s="385"/>
      <c r="RFO436" s="385"/>
      <c r="RFP436" s="385"/>
      <c r="RFQ436" s="385"/>
      <c r="RFR436" s="385"/>
      <c r="RFS436" s="385"/>
      <c r="RFT436" s="385"/>
      <c r="RFU436" s="385"/>
      <c r="RFV436" s="385"/>
      <c r="RFW436" s="385"/>
      <c r="RFX436" s="385"/>
      <c r="RFY436" s="385"/>
      <c r="RFZ436" s="385"/>
      <c r="RGA436" s="385"/>
      <c r="RGB436" s="385"/>
      <c r="RGC436" s="385"/>
      <c r="RGD436" s="385"/>
      <c r="RGE436" s="385"/>
      <c r="RGF436" s="385"/>
      <c r="RGG436" s="385"/>
      <c r="RGH436" s="385"/>
      <c r="RGI436" s="385"/>
      <c r="RGJ436" s="385"/>
      <c r="RGK436" s="385"/>
      <c r="RGL436" s="385"/>
      <c r="RGM436" s="385"/>
      <c r="RGN436" s="385"/>
      <c r="RGO436" s="385"/>
      <c r="RGP436" s="385"/>
      <c r="RGQ436" s="385"/>
      <c r="RGR436" s="385"/>
      <c r="RGS436" s="385"/>
      <c r="RGT436" s="385"/>
      <c r="RGU436" s="385"/>
      <c r="RGV436" s="385"/>
      <c r="RGW436" s="385"/>
      <c r="RGX436" s="385"/>
      <c r="RGY436" s="385"/>
      <c r="RGZ436" s="385"/>
      <c r="RHA436" s="385"/>
      <c r="RHB436" s="385"/>
      <c r="RHC436" s="385"/>
      <c r="RHD436" s="385"/>
      <c r="RHE436" s="385"/>
      <c r="RHF436" s="385"/>
      <c r="RHG436" s="385"/>
      <c r="RHH436" s="385"/>
      <c r="RHI436" s="385"/>
      <c r="RHJ436" s="385"/>
      <c r="RHK436" s="385"/>
      <c r="RHL436" s="385"/>
      <c r="RHM436" s="385"/>
      <c r="RHN436" s="385"/>
      <c r="RHO436" s="385"/>
      <c r="RHP436" s="385"/>
      <c r="RHQ436" s="385"/>
      <c r="RHR436" s="385"/>
      <c r="RHS436" s="385"/>
      <c r="RHT436" s="385"/>
      <c r="RHU436" s="385"/>
      <c r="RHV436" s="385"/>
      <c r="RHW436" s="385"/>
      <c r="RHX436" s="385"/>
      <c r="RHY436" s="385"/>
      <c r="RHZ436" s="385"/>
      <c r="RIA436" s="385"/>
      <c r="RIB436" s="385"/>
      <c r="RIC436" s="385"/>
      <c r="RID436" s="385"/>
      <c r="RIE436" s="385"/>
      <c r="RIF436" s="385"/>
      <c r="RIG436" s="385"/>
      <c r="RIH436" s="385"/>
      <c r="RII436" s="385"/>
      <c r="RIJ436" s="385"/>
      <c r="RIK436" s="385"/>
      <c r="RIL436" s="385"/>
      <c r="RIM436" s="385"/>
      <c r="RIN436" s="385"/>
      <c r="RIO436" s="385"/>
      <c r="RIP436" s="385"/>
      <c r="RIQ436" s="385"/>
      <c r="RIR436" s="385"/>
      <c r="RIS436" s="385"/>
      <c r="RIT436" s="385"/>
      <c r="RIU436" s="385"/>
      <c r="RIV436" s="385"/>
      <c r="RIW436" s="385"/>
      <c r="RIX436" s="385"/>
      <c r="RIY436" s="385"/>
      <c r="RIZ436" s="385"/>
      <c r="RJA436" s="385"/>
      <c r="RJB436" s="385"/>
      <c r="RJC436" s="385"/>
      <c r="RJD436" s="385"/>
      <c r="RJE436" s="385"/>
      <c r="RJF436" s="385"/>
      <c r="RJG436" s="385"/>
      <c r="RJH436" s="385"/>
      <c r="RJI436" s="385"/>
      <c r="RJJ436" s="385"/>
      <c r="RJK436" s="385"/>
      <c r="RJL436" s="385"/>
      <c r="RJM436" s="385"/>
      <c r="RJN436" s="385"/>
      <c r="RJO436" s="385"/>
      <c r="RJP436" s="385"/>
      <c r="RJQ436" s="385"/>
      <c r="RJR436" s="385"/>
      <c r="RJS436" s="385"/>
      <c r="RJT436" s="385"/>
      <c r="RJU436" s="385"/>
      <c r="RJV436" s="385"/>
      <c r="RJW436" s="385"/>
      <c r="RJX436" s="385"/>
      <c r="RJY436" s="385"/>
      <c r="RJZ436" s="385"/>
      <c r="RKA436" s="385"/>
      <c r="RKB436" s="385"/>
      <c r="RKC436" s="385"/>
      <c r="RKD436" s="385"/>
      <c r="RKE436" s="385"/>
      <c r="RKF436" s="385"/>
      <c r="RKG436" s="385"/>
      <c r="RKH436" s="385"/>
      <c r="RKI436" s="385"/>
      <c r="RKJ436" s="385"/>
      <c r="RKK436" s="385"/>
      <c r="RKL436" s="385"/>
      <c r="RKM436" s="385"/>
      <c r="RKN436" s="385"/>
      <c r="RKO436" s="385"/>
      <c r="RKP436" s="385"/>
      <c r="RKQ436" s="385"/>
      <c r="RKR436" s="385"/>
      <c r="RKS436" s="385"/>
      <c r="RKT436" s="385"/>
      <c r="RKU436" s="385"/>
      <c r="RKV436" s="385"/>
      <c r="RKW436" s="385"/>
      <c r="RKX436" s="385"/>
      <c r="RKY436" s="385"/>
      <c r="RKZ436" s="385"/>
      <c r="RLA436" s="385"/>
      <c r="RLB436" s="385"/>
      <c r="RLC436" s="385"/>
      <c r="RLD436" s="385"/>
      <c r="RLE436" s="385"/>
      <c r="RLF436" s="385"/>
      <c r="RLG436" s="385"/>
      <c r="RLH436" s="385"/>
      <c r="RLI436" s="385"/>
      <c r="RLJ436" s="385"/>
      <c r="RLK436" s="385"/>
      <c r="RLL436" s="385"/>
      <c r="RLM436" s="385"/>
      <c r="RLN436" s="385"/>
      <c r="RLO436" s="385"/>
      <c r="RLP436" s="385"/>
      <c r="RLQ436" s="385"/>
      <c r="RLR436" s="385"/>
      <c r="RLS436" s="385"/>
      <c r="RLT436" s="385"/>
      <c r="RLU436" s="385"/>
      <c r="RLV436" s="385"/>
      <c r="RLW436" s="385"/>
      <c r="RLX436" s="385"/>
      <c r="RLY436" s="385"/>
      <c r="RLZ436" s="385"/>
      <c r="RMA436" s="385"/>
      <c r="RMB436" s="385"/>
      <c r="RMC436" s="385"/>
      <c r="RMD436" s="385"/>
      <c r="RME436" s="385"/>
      <c r="RMF436" s="385"/>
      <c r="RMG436" s="385"/>
      <c r="RMH436" s="385"/>
      <c r="RMI436" s="385"/>
      <c r="RMJ436" s="385"/>
      <c r="RMK436" s="385"/>
      <c r="RML436" s="385"/>
      <c r="RMM436" s="385"/>
      <c r="RMN436" s="385"/>
      <c r="RMO436" s="385"/>
      <c r="RMP436" s="385"/>
      <c r="RMQ436" s="385"/>
      <c r="RMR436" s="385"/>
      <c r="RMS436" s="385"/>
      <c r="RMT436" s="385"/>
      <c r="RMU436" s="385"/>
      <c r="RMV436" s="385"/>
      <c r="RMW436" s="385"/>
      <c r="RMX436" s="385"/>
      <c r="RMY436" s="385"/>
      <c r="RMZ436" s="385"/>
      <c r="RNA436" s="385"/>
      <c r="RNB436" s="385"/>
      <c r="RNC436" s="385"/>
      <c r="RND436" s="385"/>
      <c r="RNE436" s="385"/>
      <c r="RNF436" s="385"/>
      <c r="RNG436" s="385"/>
      <c r="RNH436" s="385"/>
      <c r="RNI436" s="385"/>
      <c r="RNJ436" s="385"/>
      <c r="RNK436" s="385"/>
      <c r="RNL436" s="385"/>
      <c r="RNM436" s="385"/>
      <c r="RNN436" s="385"/>
      <c r="RNO436" s="385"/>
      <c r="RNP436" s="385"/>
      <c r="RNQ436" s="385"/>
      <c r="RNR436" s="385"/>
      <c r="RNS436" s="385"/>
      <c r="RNT436" s="385"/>
      <c r="RNU436" s="385"/>
      <c r="RNV436" s="385"/>
      <c r="RNW436" s="385"/>
      <c r="RNX436" s="385"/>
      <c r="RNY436" s="385"/>
      <c r="RNZ436" s="385"/>
      <c r="ROA436" s="385"/>
      <c r="ROB436" s="385"/>
      <c r="ROC436" s="385"/>
      <c r="ROD436" s="385"/>
      <c r="ROE436" s="385"/>
      <c r="ROF436" s="385"/>
      <c r="ROG436" s="385"/>
      <c r="ROH436" s="385"/>
      <c r="ROI436" s="385"/>
      <c r="ROJ436" s="385"/>
      <c r="ROK436" s="385"/>
      <c r="ROL436" s="385"/>
      <c r="ROM436" s="385"/>
      <c r="RON436" s="385"/>
      <c r="ROO436" s="385"/>
      <c r="ROP436" s="385"/>
      <c r="ROQ436" s="385"/>
      <c r="ROR436" s="385"/>
      <c r="ROS436" s="385"/>
      <c r="ROT436" s="385"/>
      <c r="ROU436" s="385"/>
      <c r="ROV436" s="385"/>
      <c r="ROW436" s="385"/>
      <c r="ROX436" s="385"/>
      <c r="ROY436" s="385"/>
      <c r="ROZ436" s="385"/>
      <c r="RPA436" s="385"/>
      <c r="RPB436" s="385"/>
      <c r="RPC436" s="385"/>
      <c r="RPD436" s="385"/>
      <c r="RPE436" s="385"/>
      <c r="RPF436" s="385"/>
      <c r="RPG436" s="385"/>
      <c r="RPH436" s="385"/>
      <c r="RPI436" s="385"/>
      <c r="RPJ436" s="385"/>
      <c r="RPK436" s="385"/>
      <c r="RPL436" s="385"/>
      <c r="RPM436" s="385"/>
      <c r="RPN436" s="385"/>
      <c r="RPO436" s="385"/>
      <c r="RPP436" s="385"/>
      <c r="RPQ436" s="385"/>
      <c r="RPR436" s="385"/>
      <c r="RPS436" s="385"/>
      <c r="RPT436" s="385"/>
      <c r="RPU436" s="385"/>
      <c r="RPV436" s="385"/>
      <c r="RPW436" s="385"/>
      <c r="RPX436" s="385"/>
      <c r="RPY436" s="385"/>
      <c r="RPZ436" s="385"/>
      <c r="RQA436" s="385"/>
      <c r="RQB436" s="385"/>
      <c r="RQC436" s="385"/>
      <c r="RQD436" s="385"/>
      <c r="RQE436" s="385"/>
      <c r="RQF436" s="385"/>
      <c r="RQG436" s="385"/>
      <c r="RQH436" s="385"/>
      <c r="RQI436" s="385"/>
      <c r="RQJ436" s="385"/>
      <c r="RQK436" s="385"/>
      <c r="RQL436" s="385"/>
      <c r="RQM436" s="385"/>
      <c r="RQN436" s="385"/>
      <c r="RQO436" s="385"/>
      <c r="RQP436" s="385"/>
      <c r="RQQ436" s="385"/>
      <c r="RQR436" s="385"/>
      <c r="RQS436" s="385"/>
      <c r="RQT436" s="385"/>
      <c r="RQU436" s="385"/>
      <c r="RQV436" s="385"/>
      <c r="RQW436" s="385"/>
      <c r="RQX436" s="385"/>
      <c r="RQY436" s="385"/>
      <c r="RQZ436" s="385"/>
      <c r="RRA436" s="385"/>
      <c r="RRB436" s="385"/>
      <c r="RRC436" s="385"/>
      <c r="RRD436" s="385"/>
      <c r="RRE436" s="385"/>
      <c r="RRF436" s="385"/>
      <c r="RRG436" s="385"/>
      <c r="RRH436" s="385"/>
      <c r="RRI436" s="385"/>
      <c r="RRJ436" s="385"/>
      <c r="RRK436" s="385"/>
      <c r="RRL436" s="385"/>
      <c r="RRM436" s="385"/>
      <c r="RRN436" s="385"/>
      <c r="RRO436" s="385"/>
      <c r="RRP436" s="385"/>
      <c r="RRQ436" s="385"/>
      <c r="RRR436" s="385"/>
      <c r="RRS436" s="385"/>
      <c r="RRT436" s="385"/>
      <c r="RRU436" s="385"/>
      <c r="RRV436" s="385"/>
      <c r="RRW436" s="385"/>
      <c r="RRX436" s="385"/>
      <c r="RRY436" s="385"/>
      <c r="RRZ436" s="385"/>
      <c r="RSA436" s="385"/>
      <c r="RSB436" s="385"/>
      <c r="RSC436" s="385"/>
      <c r="RSD436" s="385"/>
      <c r="RSE436" s="385"/>
      <c r="RSF436" s="385"/>
      <c r="RSG436" s="385"/>
      <c r="RSH436" s="385"/>
      <c r="RSI436" s="385"/>
      <c r="RSJ436" s="385"/>
      <c r="RSK436" s="385"/>
      <c r="RSL436" s="385"/>
      <c r="RSM436" s="385"/>
      <c r="RSN436" s="385"/>
      <c r="RSO436" s="385"/>
      <c r="RSP436" s="385"/>
      <c r="RSQ436" s="385"/>
      <c r="RSR436" s="385"/>
      <c r="RSS436" s="385"/>
      <c r="RST436" s="385"/>
      <c r="RSU436" s="385"/>
      <c r="RSV436" s="385"/>
      <c r="RSW436" s="385"/>
      <c r="RSX436" s="385"/>
      <c r="RSY436" s="385"/>
      <c r="RSZ436" s="385"/>
      <c r="RTA436" s="385"/>
      <c r="RTB436" s="385"/>
      <c r="RTC436" s="385"/>
      <c r="RTD436" s="385"/>
      <c r="RTE436" s="385"/>
      <c r="RTF436" s="385"/>
      <c r="RTG436" s="385"/>
      <c r="RTH436" s="385"/>
      <c r="RTI436" s="385"/>
      <c r="RTJ436" s="385"/>
      <c r="RTK436" s="385"/>
      <c r="RTL436" s="385"/>
      <c r="RTM436" s="385"/>
      <c r="RTN436" s="385"/>
      <c r="RTO436" s="385"/>
      <c r="RTP436" s="385"/>
      <c r="RTQ436" s="385"/>
      <c r="RTR436" s="385"/>
      <c r="RTS436" s="385"/>
      <c r="RTT436" s="385"/>
      <c r="RTU436" s="385"/>
      <c r="RTV436" s="385"/>
      <c r="RTW436" s="385"/>
      <c r="RTX436" s="385"/>
      <c r="RTY436" s="385"/>
      <c r="RTZ436" s="385"/>
      <c r="RUA436" s="385"/>
      <c r="RUB436" s="385"/>
      <c r="RUC436" s="385"/>
      <c r="RUD436" s="385"/>
      <c r="RUE436" s="385"/>
      <c r="RUF436" s="385"/>
      <c r="RUG436" s="385"/>
      <c r="RUH436" s="385"/>
      <c r="RUI436" s="385"/>
      <c r="RUJ436" s="385"/>
      <c r="RUK436" s="385"/>
      <c r="RUL436" s="385"/>
      <c r="RUM436" s="385"/>
      <c r="RUN436" s="385"/>
      <c r="RUO436" s="385"/>
      <c r="RUP436" s="385"/>
      <c r="RUQ436" s="385"/>
      <c r="RUR436" s="385"/>
      <c r="RUS436" s="385"/>
      <c r="RUT436" s="385"/>
      <c r="RUU436" s="385"/>
      <c r="RUV436" s="385"/>
      <c r="RUW436" s="385"/>
      <c r="RUX436" s="385"/>
      <c r="RUY436" s="385"/>
      <c r="RUZ436" s="385"/>
      <c r="RVA436" s="385"/>
      <c r="RVB436" s="385"/>
      <c r="RVC436" s="385"/>
      <c r="RVD436" s="385"/>
      <c r="RVE436" s="385"/>
      <c r="RVF436" s="385"/>
      <c r="RVG436" s="385"/>
      <c r="RVH436" s="385"/>
      <c r="RVI436" s="385"/>
      <c r="RVJ436" s="385"/>
      <c r="RVK436" s="385"/>
      <c r="RVL436" s="385"/>
      <c r="RVM436" s="385"/>
      <c r="RVN436" s="385"/>
      <c r="RVO436" s="385"/>
      <c r="RVP436" s="385"/>
      <c r="RVQ436" s="385"/>
      <c r="RVR436" s="385"/>
      <c r="RVS436" s="385"/>
      <c r="RVT436" s="385"/>
      <c r="RVU436" s="385"/>
      <c r="RVV436" s="385"/>
      <c r="RVW436" s="385"/>
      <c r="RVX436" s="385"/>
      <c r="RVY436" s="385"/>
      <c r="RVZ436" s="385"/>
      <c r="RWA436" s="385"/>
      <c r="RWB436" s="385"/>
      <c r="RWC436" s="385"/>
      <c r="RWD436" s="385"/>
      <c r="RWE436" s="385"/>
      <c r="RWF436" s="385"/>
      <c r="RWG436" s="385"/>
      <c r="RWH436" s="385"/>
      <c r="RWI436" s="385"/>
      <c r="RWJ436" s="385"/>
      <c r="RWK436" s="385"/>
      <c r="RWL436" s="385"/>
      <c r="RWM436" s="385"/>
      <c r="RWN436" s="385"/>
      <c r="RWO436" s="385"/>
      <c r="RWP436" s="385"/>
      <c r="RWQ436" s="385"/>
      <c r="RWR436" s="385"/>
      <c r="RWS436" s="385"/>
      <c r="RWT436" s="385"/>
      <c r="RWU436" s="385"/>
      <c r="RWV436" s="385"/>
      <c r="RWW436" s="385"/>
      <c r="RWX436" s="385"/>
      <c r="RWY436" s="385"/>
      <c r="RWZ436" s="385"/>
      <c r="RXA436" s="385"/>
      <c r="RXB436" s="385"/>
      <c r="RXC436" s="385"/>
      <c r="RXD436" s="385"/>
      <c r="RXE436" s="385"/>
      <c r="RXF436" s="385"/>
      <c r="RXG436" s="385"/>
      <c r="RXH436" s="385"/>
      <c r="RXI436" s="385"/>
      <c r="RXJ436" s="385"/>
      <c r="RXK436" s="385"/>
      <c r="RXL436" s="385"/>
      <c r="RXM436" s="385"/>
      <c r="RXN436" s="385"/>
      <c r="RXO436" s="385"/>
      <c r="RXP436" s="385"/>
      <c r="RXQ436" s="385"/>
      <c r="RXR436" s="385"/>
      <c r="RXS436" s="385"/>
      <c r="RXT436" s="385"/>
      <c r="RXU436" s="385"/>
      <c r="RXV436" s="385"/>
      <c r="RXW436" s="385"/>
      <c r="RXX436" s="385"/>
      <c r="RXY436" s="385"/>
      <c r="RXZ436" s="385"/>
      <c r="RYA436" s="385"/>
      <c r="RYB436" s="385"/>
      <c r="RYC436" s="385"/>
      <c r="RYD436" s="385"/>
      <c r="RYE436" s="385"/>
      <c r="RYF436" s="385"/>
      <c r="RYG436" s="385"/>
      <c r="RYH436" s="385"/>
      <c r="RYI436" s="385"/>
      <c r="RYJ436" s="385"/>
      <c r="RYK436" s="385"/>
      <c r="RYL436" s="385"/>
      <c r="RYM436" s="385"/>
      <c r="RYN436" s="385"/>
      <c r="RYO436" s="385"/>
      <c r="RYP436" s="385"/>
      <c r="RYQ436" s="385"/>
      <c r="RYR436" s="385"/>
      <c r="RYS436" s="385"/>
      <c r="RYT436" s="385"/>
      <c r="RYU436" s="385"/>
      <c r="RYV436" s="385"/>
      <c r="RYW436" s="385"/>
      <c r="RYX436" s="385"/>
      <c r="RYY436" s="385"/>
      <c r="RYZ436" s="385"/>
      <c r="RZA436" s="385"/>
      <c r="RZB436" s="385"/>
      <c r="RZC436" s="385"/>
      <c r="RZD436" s="385"/>
      <c r="RZE436" s="385"/>
      <c r="RZF436" s="385"/>
      <c r="RZG436" s="385"/>
      <c r="RZH436" s="385"/>
      <c r="RZI436" s="385"/>
      <c r="RZJ436" s="385"/>
      <c r="RZK436" s="385"/>
      <c r="RZL436" s="385"/>
      <c r="RZM436" s="385"/>
      <c r="RZN436" s="385"/>
      <c r="RZO436" s="385"/>
      <c r="RZP436" s="385"/>
      <c r="RZQ436" s="385"/>
      <c r="RZR436" s="385"/>
      <c r="RZS436" s="385"/>
      <c r="RZT436" s="385"/>
      <c r="RZU436" s="385"/>
      <c r="RZV436" s="385"/>
      <c r="RZW436" s="385"/>
      <c r="RZX436" s="385"/>
      <c r="RZY436" s="385"/>
      <c r="RZZ436" s="385"/>
      <c r="SAA436" s="385"/>
      <c r="SAB436" s="385"/>
      <c r="SAC436" s="385"/>
      <c r="SAD436" s="385"/>
      <c r="SAE436" s="385"/>
      <c r="SAF436" s="385"/>
      <c r="SAG436" s="385"/>
      <c r="SAH436" s="385"/>
      <c r="SAI436" s="385"/>
      <c r="SAJ436" s="385"/>
      <c r="SAK436" s="385"/>
      <c r="SAL436" s="385"/>
      <c r="SAM436" s="385"/>
      <c r="SAN436" s="385"/>
      <c r="SAO436" s="385"/>
      <c r="SAP436" s="385"/>
      <c r="SAQ436" s="385"/>
      <c r="SAR436" s="385"/>
      <c r="SAS436" s="385"/>
      <c r="SAT436" s="385"/>
      <c r="SAU436" s="385"/>
      <c r="SAV436" s="385"/>
      <c r="SAW436" s="385"/>
      <c r="SAX436" s="385"/>
      <c r="SAY436" s="385"/>
      <c r="SAZ436" s="385"/>
      <c r="SBA436" s="385"/>
      <c r="SBB436" s="385"/>
      <c r="SBC436" s="385"/>
      <c r="SBD436" s="385"/>
      <c r="SBE436" s="385"/>
      <c r="SBF436" s="385"/>
      <c r="SBG436" s="385"/>
      <c r="SBH436" s="385"/>
      <c r="SBI436" s="385"/>
      <c r="SBJ436" s="385"/>
      <c r="SBK436" s="385"/>
      <c r="SBL436" s="385"/>
      <c r="SBM436" s="385"/>
      <c r="SBN436" s="385"/>
      <c r="SBO436" s="385"/>
      <c r="SBP436" s="385"/>
      <c r="SBQ436" s="385"/>
      <c r="SBR436" s="385"/>
      <c r="SBS436" s="385"/>
      <c r="SBT436" s="385"/>
      <c r="SBU436" s="385"/>
      <c r="SBV436" s="385"/>
      <c r="SBW436" s="385"/>
      <c r="SBX436" s="385"/>
      <c r="SBY436" s="385"/>
      <c r="SBZ436" s="385"/>
      <c r="SCA436" s="385"/>
      <c r="SCB436" s="385"/>
      <c r="SCC436" s="385"/>
      <c r="SCD436" s="385"/>
      <c r="SCE436" s="385"/>
      <c r="SCF436" s="385"/>
      <c r="SCG436" s="385"/>
      <c r="SCH436" s="385"/>
      <c r="SCI436" s="385"/>
      <c r="SCJ436" s="385"/>
      <c r="SCK436" s="385"/>
      <c r="SCL436" s="385"/>
      <c r="SCM436" s="385"/>
      <c r="SCN436" s="385"/>
      <c r="SCO436" s="385"/>
      <c r="SCP436" s="385"/>
      <c r="SCQ436" s="385"/>
      <c r="SCR436" s="385"/>
      <c r="SCS436" s="385"/>
      <c r="SCT436" s="385"/>
      <c r="SCU436" s="385"/>
      <c r="SCV436" s="385"/>
      <c r="SCW436" s="385"/>
      <c r="SCX436" s="385"/>
      <c r="SCY436" s="385"/>
      <c r="SCZ436" s="385"/>
      <c r="SDA436" s="385"/>
      <c r="SDB436" s="385"/>
      <c r="SDC436" s="385"/>
      <c r="SDD436" s="385"/>
      <c r="SDE436" s="385"/>
      <c r="SDF436" s="385"/>
      <c r="SDG436" s="385"/>
      <c r="SDH436" s="385"/>
      <c r="SDI436" s="385"/>
      <c r="SDJ436" s="385"/>
      <c r="SDK436" s="385"/>
      <c r="SDL436" s="385"/>
      <c r="SDM436" s="385"/>
      <c r="SDN436" s="385"/>
      <c r="SDO436" s="385"/>
      <c r="SDP436" s="385"/>
      <c r="SDQ436" s="385"/>
      <c r="SDR436" s="385"/>
      <c r="SDS436" s="385"/>
      <c r="SDT436" s="385"/>
      <c r="SDU436" s="385"/>
      <c r="SDV436" s="385"/>
      <c r="SDW436" s="385"/>
      <c r="SDX436" s="385"/>
      <c r="SDY436" s="385"/>
      <c r="SDZ436" s="385"/>
      <c r="SEA436" s="385"/>
      <c r="SEB436" s="385"/>
      <c r="SEC436" s="385"/>
      <c r="SED436" s="385"/>
      <c r="SEE436" s="385"/>
      <c r="SEF436" s="385"/>
      <c r="SEG436" s="385"/>
      <c r="SEH436" s="385"/>
      <c r="SEI436" s="385"/>
      <c r="SEJ436" s="385"/>
      <c r="SEK436" s="385"/>
      <c r="SEL436" s="385"/>
      <c r="SEM436" s="385"/>
      <c r="SEN436" s="385"/>
      <c r="SEO436" s="385"/>
      <c r="SEP436" s="385"/>
      <c r="SEQ436" s="385"/>
      <c r="SER436" s="385"/>
      <c r="SES436" s="385"/>
      <c r="SET436" s="385"/>
      <c r="SEU436" s="385"/>
      <c r="SEV436" s="385"/>
      <c r="SEW436" s="385"/>
      <c r="SEX436" s="385"/>
      <c r="SEY436" s="385"/>
      <c r="SEZ436" s="385"/>
      <c r="SFA436" s="385"/>
      <c r="SFB436" s="385"/>
      <c r="SFC436" s="385"/>
      <c r="SFD436" s="385"/>
      <c r="SFE436" s="385"/>
      <c r="SFF436" s="385"/>
      <c r="SFG436" s="385"/>
      <c r="SFH436" s="385"/>
      <c r="SFI436" s="385"/>
      <c r="SFJ436" s="385"/>
      <c r="SFK436" s="385"/>
      <c r="SFL436" s="385"/>
      <c r="SFM436" s="385"/>
      <c r="SFN436" s="385"/>
      <c r="SFO436" s="385"/>
      <c r="SFP436" s="385"/>
      <c r="SFQ436" s="385"/>
      <c r="SFR436" s="385"/>
      <c r="SFS436" s="385"/>
      <c r="SFT436" s="385"/>
      <c r="SFU436" s="385"/>
      <c r="SFV436" s="385"/>
      <c r="SFW436" s="385"/>
      <c r="SFX436" s="385"/>
      <c r="SFY436" s="385"/>
      <c r="SFZ436" s="385"/>
      <c r="SGA436" s="385"/>
      <c r="SGB436" s="385"/>
      <c r="SGC436" s="385"/>
      <c r="SGD436" s="385"/>
      <c r="SGE436" s="385"/>
      <c r="SGF436" s="385"/>
      <c r="SGG436" s="385"/>
      <c r="SGH436" s="385"/>
      <c r="SGI436" s="385"/>
      <c r="SGJ436" s="385"/>
      <c r="SGK436" s="385"/>
      <c r="SGL436" s="385"/>
      <c r="SGM436" s="385"/>
      <c r="SGN436" s="385"/>
      <c r="SGO436" s="385"/>
      <c r="SGP436" s="385"/>
      <c r="SGQ436" s="385"/>
      <c r="SGR436" s="385"/>
      <c r="SGS436" s="385"/>
      <c r="SGT436" s="385"/>
      <c r="SGU436" s="385"/>
      <c r="SGV436" s="385"/>
      <c r="SGW436" s="385"/>
      <c r="SGX436" s="385"/>
      <c r="SGY436" s="385"/>
      <c r="SGZ436" s="385"/>
      <c r="SHA436" s="385"/>
      <c r="SHB436" s="385"/>
      <c r="SHC436" s="385"/>
      <c r="SHD436" s="385"/>
      <c r="SHE436" s="385"/>
      <c r="SHF436" s="385"/>
      <c r="SHG436" s="385"/>
      <c r="SHH436" s="385"/>
      <c r="SHI436" s="385"/>
      <c r="SHJ436" s="385"/>
      <c r="SHK436" s="385"/>
      <c r="SHL436" s="385"/>
      <c r="SHM436" s="385"/>
      <c r="SHN436" s="385"/>
      <c r="SHO436" s="385"/>
      <c r="SHP436" s="385"/>
      <c r="SHQ436" s="385"/>
      <c r="SHR436" s="385"/>
      <c r="SHS436" s="385"/>
      <c r="SHT436" s="385"/>
      <c r="SHU436" s="385"/>
      <c r="SHV436" s="385"/>
      <c r="SHW436" s="385"/>
      <c r="SHX436" s="385"/>
      <c r="SHY436" s="385"/>
      <c r="SHZ436" s="385"/>
      <c r="SIA436" s="385"/>
      <c r="SIB436" s="385"/>
      <c r="SIC436" s="385"/>
      <c r="SID436" s="385"/>
      <c r="SIE436" s="385"/>
      <c r="SIF436" s="385"/>
      <c r="SIG436" s="385"/>
      <c r="SIH436" s="385"/>
      <c r="SII436" s="385"/>
      <c r="SIJ436" s="385"/>
      <c r="SIK436" s="385"/>
      <c r="SIL436" s="385"/>
      <c r="SIM436" s="385"/>
      <c r="SIN436" s="385"/>
      <c r="SIO436" s="385"/>
      <c r="SIP436" s="385"/>
      <c r="SIQ436" s="385"/>
      <c r="SIR436" s="385"/>
      <c r="SIS436" s="385"/>
      <c r="SIT436" s="385"/>
      <c r="SIU436" s="385"/>
      <c r="SIV436" s="385"/>
      <c r="SIW436" s="385"/>
      <c r="SIX436" s="385"/>
      <c r="SIY436" s="385"/>
      <c r="SIZ436" s="385"/>
      <c r="SJA436" s="385"/>
      <c r="SJB436" s="385"/>
      <c r="SJC436" s="385"/>
      <c r="SJD436" s="385"/>
      <c r="SJE436" s="385"/>
      <c r="SJF436" s="385"/>
      <c r="SJG436" s="385"/>
      <c r="SJH436" s="385"/>
      <c r="SJI436" s="385"/>
      <c r="SJJ436" s="385"/>
      <c r="SJK436" s="385"/>
      <c r="SJL436" s="385"/>
      <c r="SJM436" s="385"/>
      <c r="SJN436" s="385"/>
      <c r="SJO436" s="385"/>
      <c r="SJP436" s="385"/>
      <c r="SJQ436" s="385"/>
      <c r="SJR436" s="385"/>
      <c r="SJS436" s="385"/>
      <c r="SJT436" s="385"/>
      <c r="SJU436" s="385"/>
      <c r="SJV436" s="385"/>
      <c r="SJW436" s="385"/>
      <c r="SJX436" s="385"/>
      <c r="SJY436" s="385"/>
      <c r="SJZ436" s="385"/>
      <c r="SKA436" s="385"/>
      <c r="SKB436" s="385"/>
      <c r="SKC436" s="385"/>
      <c r="SKD436" s="385"/>
      <c r="SKE436" s="385"/>
      <c r="SKF436" s="385"/>
      <c r="SKG436" s="385"/>
      <c r="SKH436" s="385"/>
      <c r="SKI436" s="385"/>
      <c r="SKJ436" s="385"/>
      <c r="SKK436" s="385"/>
      <c r="SKL436" s="385"/>
      <c r="SKM436" s="385"/>
      <c r="SKN436" s="385"/>
      <c r="SKO436" s="385"/>
      <c r="SKP436" s="385"/>
      <c r="SKQ436" s="385"/>
      <c r="SKR436" s="385"/>
      <c r="SKS436" s="385"/>
      <c r="SKT436" s="385"/>
      <c r="SKU436" s="385"/>
      <c r="SKV436" s="385"/>
      <c r="SKW436" s="385"/>
      <c r="SKX436" s="385"/>
      <c r="SKY436" s="385"/>
      <c r="SKZ436" s="385"/>
      <c r="SLA436" s="385"/>
      <c r="SLB436" s="385"/>
      <c r="SLC436" s="385"/>
      <c r="SLD436" s="385"/>
      <c r="SLE436" s="385"/>
      <c r="SLF436" s="385"/>
      <c r="SLG436" s="385"/>
      <c r="SLH436" s="385"/>
      <c r="SLI436" s="385"/>
      <c r="SLJ436" s="385"/>
      <c r="SLK436" s="385"/>
      <c r="SLL436" s="385"/>
      <c r="SLM436" s="385"/>
      <c r="SLN436" s="385"/>
      <c r="SLO436" s="385"/>
      <c r="SLP436" s="385"/>
      <c r="SLQ436" s="385"/>
      <c r="SLR436" s="385"/>
      <c r="SLS436" s="385"/>
      <c r="SLT436" s="385"/>
      <c r="SLU436" s="385"/>
      <c r="SLV436" s="385"/>
      <c r="SLW436" s="385"/>
      <c r="SLX436" s="385"/>
      <c r="SLY436" s="385"/>
      <c r="SLZ436" s="385"/>
      <c r="SMA436" s="385"/>
      <c r="SMB436" s="385"/>
      <c r="SMC436" s="385"/>
      <c r="SMD436" s="385"/>
      <c r="SME436" s="385"/>
      <c r="SMF436" s="385"/>
      <c r="SMG436" s="385"/>
      <c r="SMH436" s="385"/>
      <c r="SMI436" s="385"/>
      <c r="SMJ436" s="385"/>
      <c r="SMK436" s="385"/>
      <c r="SML436" s="385"/>
      <c r="SMM436" s="385"/>
      <c r="SMN436" s="385"/>
      <c r="SMO436" s="385"/>
      <c r="SMP436" s="385"/>
      <c r="SMQ436" s="385"/>
      <c r="SMR436" s="385"/>
      <c r="SMS436" s="385"/>
      <c r="SMT436" s="385"/>
      <c r="SMU436" s="385"/>
      <c r="SMV436" s="385"/>
      <c r="SMW436" s="385"/>
      <c r="SMX436" s="385"/>
      <c r="SMY436" s="385"/>
      <c r="SMZ436" s="385"/>
      <c r="SNA436" s="385"/>
      <c r="SNB436" s="385"/>
      <c r="SNC436" s="385"/>
      <c r="SND436" s="385"/>
      <c r="SNE436" s="385"/>
      <c r="SNF436" s="385"/>
      <c r="SNG436" s="385"/>
      <c r="SNH436" s="385"/>
      <c r="SNI436" s="385"/>
      <c r="SNJ436" s="385"/>
      <c r="SNK436" s="385"/>
      <c r="SNL436" s="385"/>
      <c r="SNM436" s="385"/>
      <c r="SNN436" s="385"/>
      <c r="SNO436" s="385"/>
      <c r="SNP436" s="385"/>
      <c r="SNQ436" s="385"/>
      <c r="SNR436" s="385"/>
      <c r="SNS436" s="385"/>
      <c r="SNT436" s="385"/>
      <c r="SNU436" s="385"/>
      <c r="SNV436" s="385"/>
      <c r="SNW436" s="385"/>
      <c r="SNX436" s="385"/>
      <c r="SNY436" s="385"/>
      <c r="SNZ436" s="385"/>
      <c r="SOA436" s="385"/>
      <c r="SOB436" s="385"/>
      <c r="SOC436" s="385"/>
      <c r="SOD436" s="385"/>
      <c r="SOE436" s="385"/>
      <c r="SOF436" s="385"/>
      <c r="SOG436" s="385"/>
      <c r="SOH436" s="385"/>
      <c r="SOI436" s="385"/>
      <c r="SOJ436" s="385"/>
      <c r="SOK436" s="385"/>
      <c r="SOL436" s="385"/>
      <c r="SOM436" s="385"/>
      <c r="SON436" s="385"/>
      <c r="SOO436" s="385"/>
      <c r="SOP436" s="385"/>
      <c r="SOQ436" s="385"/>
      <c r="SOR436" s="385"/>
      <c r="SOS436" s="385"/>
      <c r="SOT436" s="385"/>
      <c r="SOU436" s="385"/>
      <c r="SOV436" s="385"/>
      <c r="SOW436" s="385"/>
      <c r="SOX436" s="385"/>
      <c r="SOY436" s="385"/>
      <c r="SOZ436" s="385"/>
      <c r="SPA436" s="385"/>
      <c r="SPB436" s="385"/>
      <c r="SPC436" s="385"/>
      <c r="SPD436" s="385"/>
      <c r="SPE436" s="385"/>
      <c r="SPF436" s="385"/>
      <c r="SPG436" s="385"/>
      <c r="SPH436" s="385"/>
      <c r="SPI436" s="385"/>
      <c r="SPJ436" s="385"/>
      <c r="SPK436" s="385"/>
      <c r="SPL436" s="385"/>
      <c r="SPM436" s="385"/>
      <c r="SPN436" s="385"/>
      <c r="SPO436" s="385"/>
      <c r="SPP436" s="385"/>
      <c r="SPQ436" s="385"/>
      <c r="SPR436" s="385"/>
      <c r="SPS436" s="385"/>
      <c r="SPT436" s="385"/>
      <c r="SPU436" s="385"/>
      <c r="SPV436" s="385"/>
      <c r="SPW436" s="385"/>
      <c r="SPX436" s="385"/>
      <c r="SPY436" s="385"/>
      <c r="SPZ436" s="385"/>
      <c r="SQA436" s="385"/>
      <c r="SQB436" s="385"/>
      <c r="SQC436" s="385"/>
      <c r="SQD436" s="385"/>
      <c r="SQE436" s="385"/>
      <c r="SQF436" s="385"/>
      <c r="SQG436" s="385"/>
      <c r="SQH436" s="385"/>
      <c r="SQI436" s="385"/>
      <c r="SQJ436" s="385"/>
      <c r="SQK436" s="385"/>
      <c r="SQL436" s="385"/>
      <c r="SQM436" s="385"/>
      <c r="SQN436" s="385"/>
      <c r="SQO436" s="385"/>
      <c r="SQP436" s="385"/>
      <c r="SQQ436" s="385"/>
      <c r="SQR436" s="385"/>
      <c r="SQS436" s="385"/>
      <c r="SQT436" s="385"/>
      <c r="SQU436" s="385"/>
      <c r="SQV436" s="385"/>
      <c r="SQW436" s="385"/>
      <c r="SQX436" s="385"/>
      <c r="SQY436" s="385"/>
      <c r="SQZ436" s="385"/>
      <c r="SRA436" s="385"/>
      <c r="SRB436" s="385"/>
      <c r="SRC436" s="385"/>
      <c r="SRD436" s="385"/>
      <c r="SRE436" s="385"/>
      <c r="SRF436" s="385"/>
      <c r="SRG436" s="385"/>
      <c r="SRH436" s="385"/>
      <c r="SRI436" s="385"/>
      <c r="SRJ436" s="385"/>
      <c r="SRK436" s="385"/>
      <c r="SRL436" s="385"/>
      <c r="SRM436" s="385"/>
      <c r="SRN436" s="385"/>
      <c r="SRO436" s="385"/>
      <c r="SRP436" s="385"/>
      <c r="SRQ436" s="385"/>
      <c r="SRR436" s="385"/>
      <c r="SRS436" s="385"/>
      <c r="SRT436" s="385"/>
      <c r="SRU436" s="385"/>
      <c r="SRV436" s="385"/>
      <c r="SRW436" s="385"/>
      <c r="SRX436" s="385"/>
      <c r="SRY436" s="385"/>
      <c r="SRZ436" s="385"/>
      <c r="SSA436" s="385"/>
      <c r="SSB436" s="385"/>
      <c r="SSC436" s="385"/>
      <c r="SSD436" s="385"/>
      <c r="SSE436" s="385"/>
      <c r="SSF436" s="385"/>
      <c r="SSG436" s="385"/>
      <c r="SSH436" s="385"/>
      <c r="SSI436" s="385"/>
      <c r="SSJ436" s="385"/>
      <c r="SSK436" s="385"/>
      <c r="SSL436" s="385"/>
      <c r="SSM436" s="385"/>
      <c r="SSN436" s="385"/>
      <c r="SSO436" s="385"/>
      <c r="SSP436" s="385"/>
      <c r="SSQ436" s="385"/>
      <c r="SSR436" s="385"/>
      <c r="SSS436" s="385"/>
      <c r="SST436" s="385"/>
      <c r="SSU436" s="385"/>
      <c r="SSV436" s="385"/>
      <c r="SSW436" s="385"/>
      <c r="SSX436" s="385"/>
      <c r="SSY436" s="385"/>
      <c r="SSZ436" s="385"/>
      <c r="STA436" s="385"/>
      <c r="STB436" s="385"/>
      <c r="STC436" s="385"/>
      <c r="STD436" s="385"/>
      <c r="STE436" s="385"/>
      <c r="STF436" s="385"/>
      <c r="STG436" s="385"/>
      <c r="STH436" s="385"/>
      <c r="STI436" s="385"/>
      <c r="STJ436" s="385"/>
      <c r="STK436" s="385"/>
      <c r="STL436" s="385"/>
      <c r="STM436" s="385"/>
      <c r="STN436" s="385"/>
      <c r="STO436" s="385"/>
      <c r="STP436" s="385"/>
      <c r="STQ436" s="385"/>
      <c r="STR436" s="385"/>
      <c r="STS436" s="385"/>
      <c r="STT436" s="385"/>
      <c r="STU436" s="385"/>
      <c r="STV436" s="385"/>
      <c r="STW436" s="385"/>
      <c r="STX436" s="385"/>
      <c r="STY436" s="385"/>
      <c r="STZ436" s="385"/>
      <c r="SUA436" s="385"/>
      <c r="SUB436" s="385"/>
      <c r="SUC436" s="385"/>
      <c r="SUD436" s="385"/>
      <c r="SUE436" s="385"/>
      <c r="SUF436" s="385"/>
      <c r="SUG436" s="385"/>
      <c r="SUH436" s="385"/>
      <c r="SUI436" s="385"/>
      <c r="SUJ436" s="385"/>
      <c r="SUK436" s="385"/>
      <c r="SUL436" s="385"/>
      <c r="SUM436" s="385"/>
      <c r="SUN436" s="385"/>
      <c r="SUO436" s="385"/>
      <c r="SUP436" s="385"/>
      <c r="SUQ436" s="385"/>
      <c r="SUR436" s="385"/>
      <c r="SUS436" s="385"/>
      <c r="SUT436" s="385"/>
      <c r="SUU436" s="385"/>
      <c r="SUV436" s="385"/>
      <c r="SUW436" s="385"/>
      <c r="SUX436" s="385"/>
      <c r="SUY436" s="385"/>
      <c r="SUZ436" s="385"/>
      <c r="SVA436" s="385"/>
      <c r="SVB436" s="385"/>
      <c r="SVC436" s="385"/>
      <c r="SVD436" s="385"/>
      <c r="SVE436" s="385"/>
      <c r="SVF436" s="385"/>
      <c r="SVG436" s="385"/>
      <c r="SVH436" s="385"/>
      <c r="SVI436" s="385"/>
      <c r="SVJ436" s="385"/>
      <c r="SVK436" s="385"/>
      <c r="SVL436" s="385"/>
      <c r="SVM436" s="385"/>
      <c r="SVN436" s="385"/>
      <c r="SVO436" s="385"/>
      <c r="SVP436" s="385"/>
      <c r="SVQ436" s="385"/>
      <c r="SVR436" s="385"/>
      <c r="SVS436" s="385"/>
      <c r="SVT436" s="385"/>
      <c r="SVU436" s="385"/>
      <c r="SVV436" s="385"/>
      <c r="SVW436" s="385"/>
      <c r="SVX436" s="385"/>
      <c r="SVY436" s="385"/>
      <c r="SVZ436" s="385"/>
      <c r="SWA436" s="385"/>
      <c r="SWB436" s="385"/>
      <c r="SWC436" s="385"/>
      <c r="SWD436" s="385"/>
      <c r="SWE436" s="385"/>
      <c r="SWF436" s="385"/>
      <c r="SWG436" s="385"/>
      <c r="SWH436" s="385"/>
      <c r="SWI436" s="385"/>
      <c r="SWJ436" s="385"/>
      <c r="SWK436" s="385"/>
      <c r="SWL436" s="385"/>
      <c r="SWM436" s="385"/>
      <c r="SWN436" s="385"/>
      <c r="SWO436" s="385"/>
      <c r="SWP436" s="385"/>
      <c r="SWQ436" s="385"/>
      <c r="SWR436" s="385"/>
      <c r="SWS436" s="385"/>
      <c r="SWT436" s="385"/>
      <c r="SWU436" s="385"/>
      <c r="SWV436" s="385"/>
      <c r="SWW436" s="385"/>
      <c r="SWX436" s="385"/>
      <c r="SWY436" s="385"/>
      <c r="SWZ436" s="385"/>
      <c r="SXA436" s="385"/>
      <c r="SXB436" s="385"/>
      <c r="SXC436" s="385"/>
      <c r="SXD436" s="385"/>
      <c r="SXE436" s="385"/>
      <c r="SXF436" s="385"/>
      <c r="SXG436" s="385"/>
      <c r="SXH436" s="385"/>
      <c r="SXI436" s="385"/>
      <c r="SXJ436" s="385"/>
      <c r="SXK436" s="385"/>
      <c r="SXL436" s="385"/>
      <c r="SXM436" s="385"/>
      <c r="SXN436" s="385"/>
      <c r="SXO436" s="385"/>
      <c r="SXP436" s="385"/>
      <c r="SXQ436" s="385"/>
      <c r="SXR436" s="385"/>
      <c r="SXS436" s="385"/>
      <c r="SXT436" s="385"/>
      <c r="SXU436" s="385"/>
      <c r="SXV436" s="385"/>
      <c r="SXW436" s="385"/>
      <c r="SXX436" s="385"/>
      <c r="SXY436" s="385"/>
      <c r="SXZ436" s="385"/>
      <c r="SYA436" s="385"/>
      <c r="SYB436" s="385"/>
      <c r="SYC436" s="385"/>
      <c r="SYD436" s="385"/>
      <c r="SYE436" s="385"/>
      <c r="SYF436" s="385"/>
      <c r="SYG436" s="385"/>
      <c r="SYH436" s="385"/>
      <c r="SYI436" s="385"/>
      <c r="SYJ436" s="385"/>
      <c r="SYK436" s="385"/>
      <c r="SYL436" s="385"/>
      <c r="SYM436" s="385"/>
      <c r="SYN436" s="385"/>
      <c r="SYO436" s="385"/>
      <c r="SYP436" s="385"/>
      <c r="SYQ436" s="385"/>
      <c r="SYR436" s="385"/>
      <c r="SYS436" s="385"/>
      <c r="SYT436" s="385"/>
      <c r="SYU436" s="385"/>
      <c r="SYV436" s="385"/>
      <c r="SYW436" s="385"/>
      <c r="SYX436" s="385"/>
      <c r="SYY436" s="385"/>
      <c r="SYZ436" s="385"/>
      <c r="SZA436" s="385"/>
      <c r="SZB436" s="385"/>
      <c r="SZC436" s="385"/>
      <c r="SZD436" s="385"/>
      <c r="SZE436" s="385"/>
      <c r="SZF436" s="385"/>
      <c r="SZG436" s="385"/>
      <c r="SZH436" s="385"/>
      <c r="SZI436" s="385"/>
      <c r="SZJ436" s="385"/>
      <c r="SZK436" s="385"/>
      <c r="SZL436" s="385"/>
      <c r="SZM436" s="385"/>
      <c r="SZN436" s="385"/>
      <c r="SZO436" s="385"/>
      <c r="SZP436" s="385"/>
      <c r="SZQ436" s="385"/>
      <c r="SZR436" s="385"/>
      <c r="SZS436" s="385"/>
      <c r="SZT436" s="385"/>
      <c r="SZU436" s="385"/>
      <c r="SZV436" s="385"/>
      <c r="SZW436" s="385"/>
      <c r="SZX436" s="385"/>
      <c r="SZY436" s="385"/>
      <c r="SZZ436" s="385"/>
      <c r="TAA436" s="385"/>
      <c r="TAB436" s="385"/>
      <c r="TAC436" s="385"/>
      <c r="TAD436" s="385"/>
      <c r="TAE436" s="385"/>
      <c r="TAF436" s="385"/>
      <c r="TAG436" s="385"/>
      <c r="TAH436" s="385"/>
      <c r="TAI436" s="385"/>
      <c r="TAJ436" s="385"/>
      <c r="TAK436" s="385"/>
      <c r="TAL436" s="385"/>
      <c r="TAM436" s="385"/>
      <c r="TAN436" s="385"/>
      <c r="TAO436" s="385"/>
      <c r="TAP436" s="385"/>
      <c r="TAQ436" s="385"/>
      <c r="TAR436" s="385"/>
      <c r="TAS436" s="385"/>
      <c r="TAT436" s="385"/>
      <c r="TAU436" s="385"/>
      <c r="TAV436" s="385"/>
      <c r="TAW436" s="385"/>
      <c r="TAX436" s="385"/>
      <c r="TAY436" s="385"/>
      <c r="TAZ436" s="385"/>
      <c r="TBA436" s="385"/>
      <c r="TBB436" s="385"/>
      <c r="TBC436" s="385"/>
      <c r="TBD436" s="385"/>
      <c r="TBE436" s="385"/>
      <c r="TBF436" s="385"/>
      <c r="TBG436" s="385"/>
      <c r="TBH436" s="385"/>
      <c r="TBI436" s="385"/>
      <c r="TBJ436" s="385"/>
      <c r="TBK436" s="385"/>
      <c r="TBL436" s="385"/>
      <c r="TBM436" s="385"/>
      <c r="TBN436" s="385"/>
      <c r="TBO436" s="385"/>
      <c r="TBP436" s="385"/>
      <c r="TBQ436" s="385"/>
      <c r="TBR436" s="385"/>
      <c r="TBS436" s="385"/>
      <c r="TBT436" s="385"/>
      <c r="TBU436" s="385"/>
      <c r="TBV436" s="385"/>
      <c r="TBW436" s="385"/>
      <c r="TBX436" s="385"/>
      <c r="TBY436" s="385"/>
      <c r="TBZ436" s="385"/>
      <c r="TCA436" s="385"/>
      <c r="TCB436" s="385"/>
      <c r="TCC436" s="385"/>
      <c r="TCD436" s="385"/>
      <c r="TCE436" s="385"/>
      <c r="TCF436" s="385"/>
      <c r="TCG436" s="385"/>
      <c r="TCH436" s="385"/>
      <c r="TCI436" s="385"/>
      <c r="TCJ436" s="385"/>
      <c r="TCK436" s="385"/>
      <c r="TCL436" s="385"/>
      <c r="TCM436" s="385"/>
      <c r="TCN436" s="385"/>
      <c r="TCO436" s="385"/>
      <c r="TCP436" s="385"/>
      <c r="TCQ436" s="385"/>
      <c r="TCR436" s="385"/>
      <c r="TCS436" s="385"/>
      <c r="TCT436" s="385"/>
      <c r="TCU436" s="385"/>
      <c r="TCV436" s="385"/>
      <c r="TCW436" s="385"/>
      <c r="TCX436" s="385"/>
      <c r="TCY436" s="385"/>
      <c r="TCZ436" s="385"/>
      <c r="TDA436" s="385"/>
      <c r="TDB436" s="385"/>
      <c r="TDC436" s="385"/>
      <c r="TDD436" s="385"/>
      <c r="TDE436" s="385"/>
      <c r="TDF436" s="385"/>
      <c r="TDG436" s="385"/>
      <c r="TDH436" s="385"/>
      <c r="TDI436" s="385"/>
      <c r="TDJ436" s="385"/>
      <c r="TDK436" s="385"/>
      <c r="TDL436" s="385"/>
      <c r="TDM436" s="385"/>
      <c r="TDN436" s="385"/>
      <c r="TDO436" s="385"/>
      <c r="TDP436" s="385"/>
      <c r="TDQ436" s="385"/>
      <c r="TDR436" s="385"/>
      <c r="TDS436" s="385"/>
      <c r="TDT436" s="385"/>
      <c r="TDU436" s="385"/>
      <c r="TDV436" s="385"/>
      <c r="TDW436" s="385"/>
      <c r="TDX436" s="385"/>
      <c r="TDY436" s="385"/>
      <c r="TDZ436" s="385"/>
      <c r="TEA436" s="385"/>
      <c r="TEB436" s="385"/>
      <c r="TEC436" s="385"/>
      <c r="TED436" s="385"/>
      <c r="TEE436" s="385"/>
      <c r="TEF436" s="385"/>
      <c r="TEG436" s="385"/>
      <c r="TEH436" s="385"/>
      <c r="TEI436" s="385"/>
      <c r="TEJ436" s="385"/>
      <c r="TEK436" s="385"/>
      <c r="TEL436" s="385"/>
      <c r="TEM436" s="385"/>
      <c r="TEN436" s="385"/>
      <c r="TEO436" s="385"/>
      <c r="TEP436" s="385"/>
      <c r="TEQ436" s="385"/>
      <c r="TER436" s="385"/>
      <c r="TES436" s="385"/>
      <c r="TET436" s="385"/>
      <c r="TEU436" s="385"/>
      <c r="TEV436" s="385"/>
      <c r="TEW436" s="385"/>
      <c r="TEX436" s="385"/>
      <c r="TEY436" s="385"/>
      <c r="TEZ436" s="385"/>
      <c r="TFA436" s="385"/>
      <c r="TFB436" s="385"/>
      <c r="TFC436" s="385"/>
      <c r="TFD436" s="385"/>
      <c r="TFE436" s="385"/>
      <c r="TFF436" s="385"/>
      <c r="TFG436" s="385"/>
      <c r="TFH436" s="385"/>
      <c r="TFI436" s="385"/>
      <c r="TFJ436" s="385"/>
      <c r="TFK436" s="385"/>
      <c r="TFL436" s="385"/>
      <c r="TFM436" s="385"/>
      <c r="TFN436" s="385"/>
      <c r="TFO436" s="385"/>
      <c r="TFP436" s="385"/>
      <c r="TFQ436" s="385"/>
      <c r="TFR436" s="385"/>
      <c r="TFS436" s="385"/>
      <c r="TFT436" s="385"/>
      <c r="TFU436" s="385"/>
      <c r="TFV436" s="385"/>
      <c r="TFW436" s="385"/>
      <c r="TFX436" s="385"/>
      <c r="TFY436" s="385"/>
      <c r="TFZ436" s="385"/>
      <c r="TGA436" s="385"/>
      <c r="TGB436" s="385"/>
      <c r="TGC436" s="385"/>
      <c r="TGD436" s="385"/>
      <c r="TGE436" s="385"/>
      <c r="TGF436" s="385"/>
      <c r="TGG436" s="385"/>
      <c r="TGH436" s="385"/>
      <c r="TGI436" s="385"/>
      <c r="TGJ436" s="385"/>
      <c r="TGK436" s="385"/>
      <c r="TGL436" s="385"/>
      <c r="TGM436" s="385"/>
      <c r="TGN436" s="385"/>
      <c r="TGO436" s="385"/>
      <c r="TGP436" s="385"/>
      <c r="TGQ436" s="385"/>
      <c r="TGR436" s="385"/>
      <c r="TGS436" s="385"/>
      <c r="TGT436" s="385"/>
      <c r="TGU436" s="385"/>
      <c r="TGV436" s="385"/>
      <c r="TGW436" s="385"/>
      <c r="TGX436" s="385"/>
      <c r="TGY436" s="385"/>
      <c r="TGZ436" s="385"/>
      <c r="THA436" s="385"/>
      <c r="THB436" s="385"/>
      <c r="THC436" s="385"/>
      <c r="THD436" s="385"/>
      <c r="THE436" s="385"/>
      <c r="THF436" s="385"/>
      <c r="THG436" s="385"/>
      <c r="THH436" s="385"/>
      <c r="THI436" s="385"/>
      <c r="THJ436" s="385"/>
      <c r="THK436" s="385"/>
      <c r="THL436" s="385"/>
      <c r="THM436" s="385"/>
      <c r="THN436" s="385"/>
      <c r="THO436" s="385"/>
      <c r="THP436" s="385"/>
      <c r="THQ436" s="385"/>
      <c r="THR436" s="385"/>
      <c r="THS436" s="385"/>
      <c r="THT436" s="385"/>
      <c r="THU436" s="385"/>
      <c r="THV436" s="385"/>
      <c r="THW436" s="385"/>
      <c r="THX436" s="385"/>
      <c r="THY436" s="385"/>
      <c r="THZ436" s="385"/>
      <c r="TIA436" s="385"/>
      <c r="TIB436" s="385"/>
      <c r="TIC436" s="385"/>
      <c r="TID436" s="385"/>
      <c r="TIE436" s="385"/>
      <c r="TIF436" s="385"/>
      <c r="TIG436" s="385"/>
      <c r="TIH436" s="385"/>
      <c r="TII436" s="385"/>
      <c r="TIJ436" s="385"/>
      <c r="TIK436" s="385"/>
      <c r="TIL436" s="385"/>
      <c r="TIM436" s="385"/>
      <c r="TIN436" s="385"/>
      <c r="TIO436" s="385"/>
      <c r="TIP436" s="385"/>
      <c r="TIQ436" s="385"/>
      <c r="TIR436" s="385"/>
      <c r="TIS436" s="385"/>
      <c r="TIT436" s="385"/>
      <c r="TIU436" s="385"/>
      <c r="TIV436" s="385"/>
      <c r="TIW436" s="385"/>
      <c r="TIX436" s="385"/>
      <c r="TIY436" s="385"/>
      <c r="TIZ436" s="385"/>
      <c r="TJA436" s="385"/>
      <c r="TJB436" s="385"/>
      <c r="TJC436" s="385"/>
      <c r="TJD436" s="385"/>
      <c r="TJE436" s="385"/>
      <c r="TJF436" s="385"/>
      <c r="TJG436" s="385"/>
      <c r="TJH436" s="385"/>
      <c r="TJI436" s="385"/>
      <c r="TJJ436" s="385"/>
      <c r="TJK436" s="385"/>
      <c r="TJL436" s="385"/>
      <c r="TJM436" s="385"/>
      <c r="TJN436" s="385"/>
      <c r="TJO436" s="385"/>
      <c r="TJP436" s="385"/>
      <c r="TJQ436" s="385"/>
      <c r="TJR436" s="385"/>
      <c r="TJS436" s="385"/>
      <c r="TJT436" s="385"/>
      <c r="TJU436" s="385"/>
      <c r="TJV436" s="385"/>
      <c r="TJW436" s="385"/>
      <c r="TJX436" s="385"/>
      <c r="TJY436" s="385"/>
      <c r="TJZ436" s="385"/>
      <c r="TKA436" s="385"/>
      <c r="TKB436" s="385"/>
      <c r="TKC436" s="385"/>
      <c r="TKD436" s="385"/>
      <c r="TKE436" s="385"/>
      <c r="TKF436" s="385"/>
      <c r="TKG436" s="385"/>
      <c r="TKH436" s="385"/>
      <c r="TKI436" s="385"/>
      <c r="TKJ436" s="385"/>
      <c r="TKK436" s="385"/>
      <c r="TKL436" s="385"/>
      <c r="TKM436" s="385"/>
      <c r="TKN436" s="385"/>
      <c r="TKO436" s="385"/>
      <c r="TKP436" s="385"/>
      <c r="TKQ436" s="385"/>
      <c r="TKR436" s="385"/>
      <c r="TKS436" s="385"/>
      <c r="TKT436" s="385"/>
      <c r="TKU436" s="385"/>
      <c r="TKV436" s="385"/>
      <c r="TKW436" s="385"/>
      <c r="TKX436" s="385"/>
      <c r="TKY436" s="385"/>
      <c r="TKZ436" s="385"/>
      <c r="TLA436" s="385"/>
      <c r="TLB436" s="385"/>
      <c r="TLC436" s="385"/>
      <c r="TLD436" s="385"/>
      <c r="TLE436" s="385"/>
      <c r="TLF436" s="385"/>
      <c r="TLG436" s="385"/>
      <c r="TLH436" s="385"/>
      <c r="TLI436" s="385"/>
      <c r="TLJ436" s="385"/>
      <c r="TLK436" s="385"/>
      <c r="TLL436" s="385"/>
      <c r="TLM436" s="385"/>
      <c r="TLN436" s="385"/>
      <c r="TLO436" s="385"/>
      <c r="TLP436" s="385"/>
      <c r="TLQ436" s="385"/>
      <c r="TLR436" s="385"/>
      <c r="TLS436" s="385"/>
      <c r="TLT436" s="385"/>
      <c r="TLU436" s="385"/>
      <c r="TLV436" s="385"/>
      <c r="TLW436" s="385"/>
      <c r="TLX436" s="385"/>
      <c r="TLY436" s="385"/>
      <c r="TLZ436" s="385"/>
      <c r="TMA436" s="385"/>
      <c r="TMB436" s="385"/>
      <c r="TMC436" s="385"/>
      <c r="TMD436" s="385"/>
      <c r="TME436" s="385"/>
      <c r="TMF436" s="385"/>
      <c r="TMG436" s="385"/>
      <c r="TMH436" s="385"/>
      <c r="TMI436" s="385"/>
      <c r="TMJ436" s="385"/>
      <c r="TMK436" s="385"/>
      <c r="TML436" s="385"/>
      <c r="TMM436" s="385"/>
      <c r="TMN436" s="385"/>
      <c r="TMO436" s="385"/>
      <c r="TMP436" s="385"/>
      <c r="TMQ436" s="385"/>
      <c r="TMR436" s="385"/>
      <c r="TMS436" s="385"/>
      <c r="TMT436" s="385"/>
      <c r="TMU436" s="385"/>
      <c r="TMV436" s="385"/>
      <c r="TMW436" s="385"/>
      <c r="TMX436" s="385"/>
      <c r="TMY436" s="385"/>
      <c r="TMZ436" s="385"/>
      <c r="TNA436" s="385"/>
      <c r="TNB436" s="385"/>
      <c r="TNC436" s="385"/>
      <c r="TND436" s="385"/>
      <c r="TNE436" s="385"/>
      <c r="TNF436" s="385"/>
      <c r="TNG436" s="385"/>
      <c r="TNH436" s="385"/>
      <c r="TNI436" s="385"/>
      <c r="TNJ436" s="385"/>
      <c r="TNK436" s="385"/>
      <c r="TNL436" s="385"/>
      <c r="TNM436" s="385"/>
      <c r="TNN436" s="385"/>
      <c r="TNO436" s="385"/>
      <c r="TNP436" s="385"/>
      <c r="TNQ436" s="385"/>
      <c r="TNR436" s="385"/>
      <c r="TNS436" s="385"/>
      <c r="TNT436" s="385"/>
      <c r="TNU436" s="385"/>
      <c r="TNV436" s="385"/>
      <c r="TNW436" s="385"/>
      <c r="TNX436" s="385"/>
      <c r="TNY436" s="385"/>
      <c r="TNZ436" s="385"/>
      <c r="TOA436" s="385"/>
      <c r="TOB436" s="385"/>
      <c r="TOC436" s="385"/>
      <c r="TOD436" s="385"/>
      <c r="TOE436" s="385"/>
      <c r="TOF436" s="385"/>
      <c r="TOG436" s="385"/>
      <c r="TOH436" s="385"/>
      <c r="TOI436" s="385"/>
      <c r="TOJ436" s="385"/>
      <c r="TOK436" s="385"/>
      <c r="TOL436" s="385"/>
      <c r="TOM436" s="385"/>
      <c r="TON436" s="385"/>
      <c r="TOO436" s="385"/>
      <c r="TOP436" s="385"/>
      <c r="TOQ436" s="385"/>
      <c r="TOR436" s="385"/>
      <c r="TOS436" s="385"/>
      <c r="TOT436" s="385"/>
      <c r="TOU436" s="385"/>
      <c r="TOV436" s="385"/>
      <c r="TOW436" s="385"/>
      <c r="TOX436" s="385"/>
      <c r="TOY436" s="385"/>
      <c r="TOZ436" s="385"/>
      <c r="TPA436" s="385"/>
      <c r="TPB436" s="385"/>
      <c r="TPC436" s="385"/>
      <c r="TPD436" s="385"/>
      <c r="TPE436" s="385"/>
      <c r="TPF436" s="385"/>
      <c r="TPG436" s="385"/>
      <c r="TPH436" s="385"/>
      <c r="TPI436" s="385"/>
      <c r="TPJ436" s="385"/>
      <c r="TPK436" s="385"/>
      <c r="TPL436" s="385"/>
      <c r="TPM436" s="385"/>
      <c r="TPN436" s="385"/>
      <c r="TPO436" s="385"/>
      <c r="TPP436" s="385"/>
      <c r="TPQ436" s="385"/>
      <c r="TPR436" s="385"/>
      <c r="TPS436" s="385"/>
      <c r="TPT436" s="385"/>
      <c r="TPU436" s="385"/>
      <c r="TPV436" s="385"/>
      <c r="TPW436" s="385"/>
      <c r="TPX436" s="385"/>
      <c r="TPY436" s="385"/>
      <c r="TPZ436" s="385"/>
      <c r="TQA436" s="385"/>
      <c r="TQB436" s="385"/>
      <c r="TQC436" s="385"/>
      <c r="TQD436" s="385"/>
      <c r="TQE436" s="385"/>
      <c r="TQF436" s="385"/>
      <c r="TQG436" s="385"/>
      <c r="TQH436" s="385"/>
      <c r="TQI436" s="385"/>
      <c r="TQJ436" s="385"/>
      <c r="TQK436" s="385"/>
      <c r="TQL436" s="385"/>
      <c r="TQM436" s="385"/>
      <c r="TQN436" s="385"/>
      <c r="TQO436" s="385"/>
      <c r="TQP436" s="385"/>
      <c r="TQQ436" s="385"/>
      <c r="TQR436" s="385"/>
      <c r="TQS436" s="385"/>
      <c r="TQT436" s="385"/>
      <c r="TQU436" s="385"/>
      <c r="TQV436" s="385"/>
      <c r="TQW436" s="385"/>
      <c r="TQX436" s="385"/>
      <c r="TQY436" s="385"/>
      <c r="TQZ436" s="385"/>
      <c r="TRA436" s="385"/>
      <c r="TRB436" s="385"/>
      <c r="TRC436" s="385"/>
      <c r="TRD436" s="385"/>
      <c r="TRE436" s="385"/>
      <c r="TRF436" s="385"/>
      <c r="TRG436" s="385"/>
      <c r="TRH436" s="385"/>
      <c r="TRI436" s="385"/>
      <c r="TRJ436" s="385"/>
      <c r="TRK436" s="385"/>
      <c r="TRL436" s="385"/>
      <c r="TRM436" s="385"/>
      <c r="TRN436" s="385"/>
      <c r="TRO436" s="385"/>
      <c r="TRP436" s="385"/>
      <c r="TRQ436" s="385"/>
      <c r="TRR436" s="385"/>
      <c r="TRS436" s="385"/>
      <c r="TRT436" s="385"/>
      <c r="TRU436" s="385"/>
      <c r="TRV436" s="385"/>
      <c r="TRW436" s="385"/>
      <c r="TRX436" s="385"/>
      <c r="TRY436" s="385"/>
      <c r="TRZ436" s="385"/>
      <c r="TSA436" s="385"/>
      <c r="TSB436" s="385"/>
      <c r="TSC436" s="385"/>
      <c r="TSD436" s="385"/>
      <c r="TSE436" s="385"/>
      <c r="TSF436" s="385"/>
      <c r="TSG436" s="385"/>
      <c r="TSH436" s="385"/>
      <c r="TSI436" s="385"/>
      <c r="TSJ436" s="385"/>
      <c r="TSK436" s="385"/>
      <c r="TSL436" s="385"/>
      <c r="TSM436" s="385"/>
      <c r="TSN436" s="385"/>
      <c r="TSO436" s="385"/>
      <c r="TSP436" s="385"/>
      <c r="TSQ436" s="385"/>
      <c r="TSR436" s="385"/>
      <c r="TSS436" s="385"/>
      <c r="TST436" s="385"/>
      <c r="TSU436" s="385"/>
      <c r="TSV436" s="385"/>
      <c r="TSW436" s="385"/>
      <c r="TSX436" s="385"/>
      <c r="TSY436" s="385"/>
      <c r="TSZ436" s="385"/>
      <c r="TTA436" s="385"/>
      <c r="TTB436" s="385"/>
      <c r="TTC436" s="385"/>
      <c r="TTD436" s="385"/>
      <c r="TTE436" s="385"/>
      <c r="TTF436" s="385"/>
      <c r="TTG436" s="385"/>
      <c r="TTH436" s="385"/>
      <c r="TTI436" s="385"/>
      <c r="TTJ436" s="385"/>
      <c r="TTK436" s="385"/>
      <c r="TTL436" s="385"/>
      <c r="TTM436" s="385"/>
      <c r="TTN436" s="385"/>
      <c r="TTO436" s="385"/>
      <c r="TTP436" s="385"/>
      <c r="TTQ436" s="385"/>
      <c r="TTR436" s="385"/>
      <c r="TTS436" s="385"/>
      <c r="TTT436" s="385"/>
      <c r="TTU436" s="385"/>
      <c r="TTV436" s="385"/>
      <c r="TTW436" s="385"/>
      <c r="TTX436" s="385"/>
      <c r="TTY436" s="385"/>
      <c r="TTZ436" s="385"/>
      <c r="TUA436" s="385"/>
      <c r="TUB436" s="385"/>
      <c r="TUC436" s="385"/>
      <c r="TUD436" s="385"/>
      <c r="TUE436" s="385"/>
      <c r="TUF436" s="385"/>
      <c r="TUG436" s="385"/>
      <c r="TUH436" s="385"/>
      <c r="TUI436" s="385"/>
      <c r="TUJ436" s="385"/>
      <c r="TUK436" s="385"/>
      <c r="TUL436" s="385"/>
      <c r="TUM436" s="385"/>
      <c r="TUN436" s="385"/>
      <c r="TUO436" s="385"/>
      <c r="TUP436" s="385"/>
      <c r="TUQ436" s="385"/>
      <c r="TUR436" s="385"/>
      <c r="TUS436" s="385"/>
      <c r="TUT436" s="385"/>
      <c r="TUU436" s="385"/>
      <c r="TUV436" s="385"/>
      <c r="TUW436" s="385"/>
      <c r="TUX436" s="385"/>
      <c r="TUY436" s="385"/>
      <c r="TUZ436" s="385"/>
      <c r="TVA436" s="385"/>
      <c r="TVB436" s="385"/>
      <c r="TVC436" s="385"/>
      <c r="TVD436" s="385"/>
      <c r="TVE436" s="385"/>
      <c r="TVF436" s="385"/>
      <c r="TVG436" s="385"/>
      <c r="TVH436" s="385"/>
      <c r="TVI436" s="385"/>
      <c r="TVJ436" s="385"/>
      <c r="TVK436" s="385"/>
      <c r="TVL436" s="385"/>
      <c r="TVM436" s="385"/>
      <c r="TVN436" s="385"/>
      <c r="TVO436" s="385"/>
      <c r="TVP436" s="385"/>
      <c r="TVQ436" s="385"/>
      <c r="TVR436" s="385"/>
      <c r="TVS436" s="385"/>
      <c r="TVT436" s="385"/>
      <c r="TVU436" s="385"/>
      <c r="TVV436" s="385"/>
      <c r="TVW436" s="385"/>
      <c r="TVX436" s="385"/>
      <c r="TVY436" s="385"/>
      <c r="TVZ436" s="385"/>
      <c r="TWA436" s="385"/>
      <c r="TWB436" s="385"/>
      <c r="TWC436" s="385"/>
      <c r="TWD436" s="385"/>
      <c r="TWE436" s="385"/>
      <c r="TWF436" s="385"/>
      <c r="TWG436" s="385"/>
      <c r="TWH436" s="385"/>
      <c r="TWI436" s="385"/>
      <c r="TWJ436" s="385"/>
      <c r="TWK436" s="385"/>
      <c r="TWL436" s="385"/>
      <c r="TWM436" s="385"/>
      <c r="TWN436" s="385"/>
      <c r="TWO436" s="385"/>
      <c r="TWP436" s="385"/>
      <c r="TWQ436" s="385"/>
      <c r="TWR436" s="385"/>
      <c r="TWS436" s="385"/>
      <c r="TWT436" s="385"/>
      <c r="TWU436" s="385"/>
      <c r="TWV436" s="385"/>
      <c r="TWW436" s="385"/>
      <c r="TWX436" s="385"/>
      <c r="TWY436" s="385"/>
      <c r="TWZ436" s="385"/>
      <c r="TXA436" s="385"/>
      <c r="TXB436" s="385"/>
      <c r="TXC436" s="385"/>
      <c r="TXD436" s="385"/>
      <c r="TXE436" s="385"/>
      <c r="TXF436" s="385"/>
      <c r="TXG436" s="385"/>
      <c r="TXH436" s="385"/>
      <c r="TXI436" s="385"/>
      <c r="TXJ436" s="385"/>
      <c r="TXK436" s="385"/>
      <c r="TXL436" s="385"/>
      <c r="TXM436" s="385"/>
      <c r="TXN436" s="385"/>
      <c r="TXO436" s="385"/>
      <c r="TXP436" s="385"/>
      <c r="TXQ436" s="385"/>
      <c r="TXR436" s="385"/>
      <c r="TXS436" s="385"/>
      <c r="TXT436" s="385"/>
      <c r="TXU436" s="385"/>
      <c r="TXV436" s="385"/>
      <c r="TXW436" s="385"/>
      <c r="TXX436" s="385"/>
      <c r="TXY436" s="385"/>
      <c r="TXZ436" s="385"/>
      <c r="TYA436" s="385"/>
      <c r="TYB436" s="385"/>
      <c r="TYC436" s="385"/>
      <c r="TYD436" s="385"/>
      <c r="TYE436" s="385"/>
      <c r="TYF436" s="385"/>
      <c r="TYG436" s="385"/>
      <c r="TYH436" s="385"/>
      <c r="TYI436" s="385"/>
      <c r="TYJ436" s="385"/>
      <c r="TYK436" s="385"/>
      <c r="TYL436" s="385"/>
      <c r="TYM436" s="385"/>
      <c r="TYN436" s="385"/>
      <c r="TYO436" s="385"/>
      <c r="TYP436" s="385"/>
      <c r="TYQ436" s="385"/>
      <c r="TYR436" s="385"/>
      <c r="TYS436" s="385"/>
      <c r="TYT436" s="385"/>
      <c r="TYU436" s="385"/>
      <c r="TYV436" s="385"/>
      <c r="TYW436" s="385"/>
      <c r="TYX436" s="385"/>
      <c r="TYY436" s="385"/>
      <c r="TYZ436" s="385"/>
      <c r="TZA436" s="385"/>
      <c r="TZB436" s="385"/>
      <c r="TZC436" s="385"/>
      <c r="TZD436" s="385"/>
      <c r="TZE436" s="385"/>
      <c r="TZF436" s="385"/>
      <c r="TZG436" s="385"/>
      <c r="TZH436" s="385"/>
      <c r="TZI436" s="385"/>
      <c r="TZJ436" s="385"/>
      <c r="TZK436" s="385"/>
      <c r="TZL436" s="385"/>
      <c r="TZM436" s="385"/>
      <c r="TZN436" s="385"/>
      <c r="TZO436" s="385"/>
      <c r="TZP436" s="385"/>
      <c r="TZQ436" s="385"/>
      <c r="TZR436" s="385"/>
      <c r="TZS436" s="385"/>
      <c r="TZT436" s="385"/>
      <c r="TZU436" s="385"/>
      <c r="TZV436" s="385"/>
      <c r="TZW436" s="385"/>
      <c r="TZX436" s="385"/>
      <c r="TZY436" s="385"/>
      <c r="TZZ436" s="385"/>
      <c r="UAA436" s="385"/>
      <c r="UAB436" s="385"/>
      <c r="UAC436" s="385"/>
      <c r="UAD436" s="385"/>
      <c r="UAE436" s="385"/>
      <c r="UAF436" s="385"/>
      <c r="UAG436" s="385"/>
      <c r="UAH436" s="385"/>
      <c r="UAI436" s="385"/>
      <c r="UAJ436" s="385"/>
      <c r="UAK436" s="385"/>
      <c r="UAL436" s="385"/>
      <c r="UAM436" s="385"/>
      <c r="UAN436" s="385"/>
      <c r="UAO436" s="385"/>
      <c r="UAP436" s="385"/>
      <c r="UAQ436" s="385"/>
      <c r="UAR436" s="385"/>
      <c r="UAS436" s="385"/>
      <c r="UAT436" s="385"/>
      <c r="UAU436" s="385"/>
      <c r="UAV436" s="385"/>
      <c r="UAW436" s="385"/>
      <c r="UAX436" s="385"/>
      <c r="UAY436" s="385"/>
      <c r="UAZ436" s="385"/>
      <c r="UBA436" s="385"/>
      <c r="UBB436" s="385"/>
      <c r="UBC436" s="385"/>
      <c r="UBD436" s="385"/>
      <c r="UBE436" s="385"/>
      <c r="UBF436" s="385"/>
      <c r="UBG436" s="385"/>
      <c r="UBH436" s="385"/>
      <c r="UBI436" s="385"/>
      <c r="UBJ436" s="385"/>
      <c r="UBK436" s="385"/>
      <c r="UBL436" s="385"/>
      <c r="UBM436" s="385"/>
      <c r="UBN436" s="385"/>
      <c r="UBO436" s="385"/>
      <c r="UBP436" s="385"/>
      <c r="UBQ436" s="385"/>
      <c r="UBR436" s="385"/>
      <c r="UBS436" s="385"/>
      <c r="UBT436" s="385"/>
      <c r="UBU436" s="385"/>
      <c r="UBV436" s="385"/>
      <c r="UBW436" s="385"/>
      <c r="UBX436" s="385"/>
      <c r="UBY436" s="385"/>
      <c r="UBZ436" s="385"/>
      <c r="UCA436" s="385"/>
      <c r="UCB436" s="385"/>
      <c r="UCC436" s="385"/>
      <c r="UCD436" s="385"/>
      <c r="UCE436" s="385"/>
      <c r="UCF436" s="385"/>
      <c r="UCG436" s="385"/>
      <c r="UCH436" s="385"/>
      <c r="UCI436" s="385"/>
      <c r="UCJ436" s="385"/>
      <c r="UCK436" s="385"/>
      <c r="UCL436" s="385"/>
      <c r="UCM436" s="385"/>
      <c r="UCN436" s="385"/>
      <c r="UCO436" s="385"/>
      <c r="UCP436" s="385"/>
      <c r="UCQ436" s="385"/>
      <c r="UCR436" s="385"/>
      <c r="UCS436" s="385"/>
      <c r="UCT436" s="385"/>
      <c r="UCU436" s="385"/>
      <c r="UCV436" s="385"/>
      <c r="UCW436" s="385"/>
      <c r="UCX436" s="385"/>
      <c r="UCY436" s="385"/>
      <c r="UCZ436" s="385"/>
      <c r="UDA436" s="385"/>
      <c r="UDB436" s="385"/>
      <c r="UDC436" s="385"/>
      <c r="UDD436" s="385"/>
      <c r="UDE436" s="385"/>
      <c r="UDF436" s="385"/>
      <c r="UDG436" s="385"/>
      <c r="UDH436" s="385"/>
      <c r="UDI436" s="385"/>
      <c r="UDJ436" s="385"/>
      <c r="UDK436" s="385"/>
      <c r="UDL436" s="385"/>
      <c r="UDM436" s="385"/>
      <c r="UDN436" s="385"/>
      <c r="UDO436" s="385"/>
      <c r="UDP436" s="385"/>
      <c r="UDQ436" s="385"/>
      <c r="UDR436" s="385"/>
      <c r="UDS436" s="385"/>
      <c r="UDT436" s="385"/>
      <c r="UDU436" s="385"/>
      <c r="UDV436" s="385"/>
      <c r="UDW436" s="385"/>
      <c r="UDX436" s="385"/>
      <c r="UDY436" s="385"/>
      <c r="UDZ436" s="385"/>
      <c r="UEA436" s="385"/>
      <c r="UEB436" s="385"/>
      <c r="UEC436" s="385"/>
      <c r="UED436" s="385"/>
      <c r="UEE436" s="385"/>
      <c r="UEF436" s="385"/>
      <c r="UEG436" s="385"/>
      <c r="UEH436" s="385"/>
      <c r="UEI436" s="385"/>
      <c r="UEJ436" s="385"/>
      <c r="UEK436" s="385"/>
      <c r="UEL436" s="385"/>
      <c r="UEM436" s="385"/>
      <c r="UEN436" s="385"/>
      <c r="UEO436" s="385"/>
      <c r="UEP436" s="385"/>
      <c r="UEQ436" s="385"/>
      <c r="UER436" s="385"/>
      <c r="UES436" s="385"/>
      <c r="UET436" s="385"/>
      <c r="UEU436" s="385"/>
      <c r="UEV436" s="385"/>
      <c r="UEW436" s="385"/>
      <c r="UEX436" s="385"/>
      <c r="UEY436" s="385"/>
      <c r="UEZ436" s="385"/>
      <c r="UFA436" s="385"/>
      <c r="UFB436" s="385"/>
      <c r="UFC436" s="385"/>
      <c r="UFD436" s="385"/>
      <c r="UFE436" s="385"/>
      <c r="UFF436" s="385"/>
      <c r="UFG436" s="385"/>
      <c r="UFH436" s="385"/>
      <c r="UFI436" s="385"/>
      <c r="UFJ436" s="385"/>
      <c r="UFK436" s="385"/>
      <c r="UFL436" s="385"/>
      <c r="UFM436" s="385"/>
      <c r="UFN436" s="385"/>
      <c r="UFO436" s="385"/>
      <c r="UFP436" s="385"/>
      <c r="UFQ436" s="385"/>
      <c r="UFR436" s="385"/>
      <c r="UFS436" s="385"/>
      <c r="UFT436" s="385"/>
      <c r="UFU436" s="385"/>
      <c r="UFV436" s="385"/>
      <c r="UFW436" s="385"/>
      <c r="UFX436" s="385"/>
      <c r="UFY436" s="385"/>
      <c r="UFZ436" s="385"/>
      <c r="UGA436" s="385"/>
      <c r="UGB436" s="385"/>
      <c r="UGC436" s="385"/>
      <c r="UGD436" s="385"/>
      <c r="UGE436" s="385"/>
      <c r="UGF436" s="385"/>
      <c r="UGG436" s="385"/>
      <c r="UGH436" s="385"/>
      <c r="UGI436" s="385"/>
      <c r="UGJ436" s="385"/>
      <c r="UGK436" s="385"/>
      <c r="UGL436" s="385"/>
      <c r="UGM436" s="385"/>
      <c r="UGN436" s="385"/>
      <c r="UGO436" s="385"/>
      <c r="UGP436" s="385"/>
      <c r="UGQ436" s="385"/>
      <c r="UGR436" s="385"/>
      <c r="UGS436" s="385"/>
      <c r="UGT436" s="385"/>
      <c r="UGU436" s="385"/>
      <c r="UGV436" s="385"/>
      <c r="UGW436" s="385"/>
      <c r="UGX436" s="385"/>
      <c r="UGY436" s="385"/>
      <c r="UGZ436" s="385"/>
      <c r="UHA436" s="385"/>
      <c r="UHB436" s="385"/>
      <c r="UHC436" s="385"/>
      <c r="UHD436" s="385"/>
      <c r="UHE436" s="385"/>
      <c r="UHF436" s="385"/>
      <c r="UHG436" s="385"/>
      <c r="UHH436" s="385"/>
      <c r="UHI436" s="385"/>
      <c r="UHJ436" s="385"/>
      <c r="UHK436" s="385"/>
      <c r="UHL436" s="385"/>
      <c r="UHM436" s="385"/>
      <c r="UHN436" s="385"/>
      <c r="UHO436" s="385"/>
      <c r="UHP436" s="385"/>
      <c r="UHQ436" s="385"/>
      <c r="UHR436" s="385"/>
      <c r="UHS436" s="385"/>
      <c r="UHT436" s="385"/>
      <c r="UHU436" s="385"/>
      <c r="UHV436" s="385"/>
      <c r="UHW436" s="385"/>
      <c r="UHX436" s="385"/>
      <c r="UHY436" s="385"/>
      <c r="UHZ436" s="385"/>
      <c r="UIA436" s="385"/>
      <c r="UIB436" s="385"/>
      <c r="UIC436" s="385"/>
      <c r="UID436" s="385"/>
      <c r="UIE436" s="385"/>
      <c r="UIF436" s="385"/>
      <c r="UIG436" s="385"/>
      <c r="UIH436" s="385"/>
      <c r="UII436" s="385"/>
      <c r="UIJ436" s="385"/>
      <c r="UIK436" s="385"/>
      <c r="UIL436" s="385"/>
      <c r="UIM436" s="385"/>
      <c r="UIN436" s="385"/>
      <c r="UIO436" s="385"/>
      <c r="UIP436" s="385"/>
      <c r="UIQ436" s="385"/>
      <c r="UIR436" s="385"/>
      <c r="UIS436" s="385"/>
      <c r="UIT436" s="385"/>
      <c r="UIU436" s="385"/>
      <c r="UIV436" s="385"/>
      <c r="UIW436" s="385"/>
      <c r="UIX436" s="385"/>
      <c r="UIY436" s="385"/>
      <c r="UIZ436" s="385"/>
      <c r="UJA436" s="385"/>
      <c r="UJB436" s="385"/>
      <c r="UJC436" s="385"/>
      <c r="UJD436" s="385"/>
      <c r="UJE436" s="385"/>
      <c r="UJF436" s="385"/>
      <c r="UJG436" s="385"/>
      <c r="UJH436" s="385"/>
      <c r="UJI436" s="385"/>
      <c r="UJJ436" s="385"/>
      <c r="UJK436" s="385"/>
      <c r="UJL436" s="385"/>
      <c r="UJM436" s="385"/>
      <c r="UJN436" s="385"/>
      <c r="UJO436" s="385"/>
      <c r="UJP436" s="385"/>
      <c r="UJQ436" s="385"/>
      <c r="UJR436" s="385"/>
      <c r="UJS436" s="385"/>
      <c r="UJT436" s="385"/>
      <c r="UJU436" s="385"/>
      <c r="UJV436" s="385"/>
      <c r="UJW436" s="385"/>
      <c r="UJX436" s="385"/>
      <c r="UJY436" s="385"/>
      <c r="UJZ436" s="385"/>
      <c r="UKA436" s="385"/>
      <c r="UKB436" s="385"/>
      <c r="UKC436" s="385"/>
      <c r="UKD436" s="385"/>
      <c r="UKE436" s="385"/>
      <c r="UKF436" s="385"/>
      <c r="UKG436" s="385"/>
      <c r="UKH436" s="385"/>
      <c r="UKI436" s="385"/>
      <c r="UKJ436" s="385"/>
      <c r="UKK436" s="385"/>
      <c r="UKL436" s="385"/>
      <c r="UKM436" s="385"/>
      <c r="UKN436" s="385"/>
      <c r="UKO436" s="385"/>
      <c r="UKP436" s="385"/>
      <c r="UKQ436" s="385"/>
      <c r="UKR436" s="385"/>
      <c r="UKS436" s="385"/>
      <c r="UKT436" s="385"/>
      <c r="UKU436" s="385"/>
      <c r="UKV436" s="385"/>
      <c r="UKW436" s="385"/>
      <c r="UKX436" s="385"/>
      <c r="UKY436" s="385"/>
      <c r="UKZ436" s="385"/>
      <c r="ULA436" s="385"/>
      <c r="ULB436" s="385"/>
      <c r="ULC436" s="385"/>
      <c r="ULD436" s="385"/>
      <c r="ULE436" s="385"/>
      <c r="ULF436" s="385"/>
      <c r="ULG436" s="385"/>
      <c r="ULH436" s="385"/>
      <c r="ULI436" s="385"/>
      <c r="ULJ436" s="385"/>
      <c r="ULK436" s="385"/>
      <c r="ULL436" s="385"/>
      <c r="ULM436" s="385"/>
      <c r="ULN436" s="385"/>
      <c r="ULO436" s="385"/>
      <c r="ULP436" s="385"/>
      <c r="ULQ436" s="385"/>
      <c r="ULR436" s="385"/>
      <c r="ULS436" s="385"/>
      <c r="ULT436" s="385"/>
      <c r="ULU436" s="385"/>
      <c r="ULV436" s="385"/>
      <c r="ULW436" s="385"/>
      <c r="ULX436" s="385"/>
      <c r="ULY436" s="385"/>
      <c r="ULZ436" s="385"/>
      <c r="UMA436" s="385"/>
      <c r="UMB436" s="385"/>
      <c r="UMC436" s="385"/>
      <c r="UMD436" s="385"/>
      <c r="UME436" s="385"/>
      <c r="UMF436" s="385"/>
      <c r="UMG436" s="385"/>
      <c r="UMH436" s="385"/>
      <c r="UMI436" s="385"/>
      <c r="UMJ436" s="385"/>
      <c r="UMK436" s="385"/>
      <c r="UML436" s="385"/>
      <c r="UMM436" s="385"/>
      <c r="UMN436" s="385"/>
      <c r="UMO436" s="385"/>
      <c r="UMP436" s="385"/>
      <c r="UMQ436" s="385"/>
      <c r="UMR436" s="385"/>
      <c r="UMS436" s="385"/>
      <c r="UMT436" s="385"/>
      <c r="UMU436" s="385"/>
      <c r="UMV436" s="385"/>
      <c r="UMW436" s="385"/>
      <c r="UMX436" s="385"/>
      <c r="UMY436" s="385"/>
      <c r="UMZ436" s="385"/>
      <c r="UNA436" s="385"/>
      <c r="UNB436" s="385"/>
      <c r="UNC436" s="385"/>
      <c r="UND436" s="385"/>
      <c r="UNE436" s="385"/>
      <c r="UNF436" s="385"/>
      <c r="UNG436" s="385"/>
      <c r="UNH436" s="385"/>
      <c r="UNI436" s="385"/>
      <c r="UNJ436" s="385"/>
      <c r="UNK436" s="385"/>
      <c r="UNL436" s="385"/>
      <c r="UNM436" s="385"/>
      <c r="UNN436" s="385"/>
      <c r="UNO436" s="385"/>
      <c r="UNP436" s="385"/>
      <c r="UNQ436" s="385"/>
      <c r="UNR436" s="385"/>
      <c r="UNS436" s="385"/>
      <c r="UNT436" s="385"/>
      <c r="UNU436" s="385"/>
      <c r="UNV436" s="385"/>
      <c r="UNW436" s="385"/>
      <c r="UNX436" s="385"/>
      <c r="UNY436" s="385"/>
      <c r="UNZ436" s="385"/>
      <c r="UOA436" s="385"/>
      <c r="UOB436" s="385"/>
      <c r="UOC436" s="385"/>
      <c r="UOD436" s="385"/>
      <c r="UOE436" s="385"/>
      <c r="UOF436" s="385"/>
      <c r="UOG436" s="385"/>
      <c r="UOH436" s="385"/>
      <c r="UOI436" s="385"/>
      <c r="UOJ436" s="385"/>
      <c r="UOK436" s="385"/>
      <c r="UOL436" s="385"/>
      <c r="UOM436" s="385"/>
      <c r="UON436" s="385"/>
      <c r="UOO436" s="385"/>
      <c r="UOP436" s="385"/>
      <c r="UOQ436" s="385"/>
      <c r="UOR436" s="385"/>
      <c r="UOS436" s="385"/>
      <c r="UOT436" s="385"/>
      <c r="UOU436" s="385"/>
      <c r="UOV436" s="385"/>
      <c r="UOW436" s="385"/>
      <c r="UOX436" s="385"/>
      <c r="UOY436" s="385"/>
      <c r="UOZ436" s="385"/>
      <c r="UPA436" s="385"/>
      <c r="UPB436" s="385"/>
      <c r="UPC436" s="385"/>
      <c r="UPD436" s="385"/>
      <c r="UPE436" s="385"/>
      <c r="UPF436" s="385"/>
      <c r="UPG436" s="385"/>
      <c r="UPH436" s="385"/>
      <c r="UPI436" s="385"/>
      <c r="UPJ436" s="385"/>
      <c r="UPK436" s="385"/>
      <c r="UPL436" s="385"/>
      <c r="UPM436" s="385"/>
      <c r="UPN436" s="385"/>
      <c r="UPO436" s="385"/>
      <c r="UPP436" s="385"/>
      <c r="UPQ436" s="385"/>
      <c r="UPR436" s="385"/>
      <c r="UPS436" s="385"/>
      <c r="UPT436" s="385"/>
      <c r="UPU436" s="385"/>
      <c r="UPV436" s="385"/>
      <c r="UPW436" s="385"/>
      <c r="UPX436" s="385"/>
      <c r="UPY436" s="385"/>
      <c r="UPZ436" s="385"/>
      <c r="UQA436" s="385"/>
      <c r="UQB436" s="385"/>
      <c r="UQC436" s="385"/>
      <c r="UQD436" s="385"/>
      <c r="UQE436" s="385"/>
      <c r="UQF436" s="385"/>
      <c r="UQG436" s="385"/>
      <c r="UQH436" s="385"/>
      <c r="UQI436" s="385"/>
      <c r="UQJ436" s="385"/>
      <c r="UQK436" s="385"/>
      <c r="UQL436" s="385"/>
      <c r="UQM436" s="385"/>
      <c r="UQN436" s="385"/>
      <c r="UQO436" s="385"/>
      <c r="UQP436" s="385"/>
      <c r="UQQ436" s="385"/>
      <c r="UQR436" s="385"/>
      <c r="UQS436" s="385"/>
      <c r="UQT436" s="385"/>
      <c r="UQU436" s="385"/>
      <c r="UQV436" s="385"/>
      <c r="UQW436" s="385"/>
      <c r="UQX436" s="385"/>
      <c r="UQY436" s="385"/>
      <c r="UQZ436" s="385"/>
      <c r="URA436" s="385"/>
      <c r="URB436" s="385"/>
      <c r="URC436" s="385"/>
      <c r="URD436" s="385"/>
      <c r="URE436" s="385"/>
      <c r="URF436" s="385"/>
      <c r="URG436" s="385"/>
      <c r="URH436" s="385"/>
      <c r="URI436" s="385"/>
      <c r="URJ436" s="385"/>
      <c r="URK436" s="385"/>
      <c r="URL436" s="385"/>
      <c r="URM436" s="385"/>
      <c r="URN436" s="385"/>
      <c r="URO436" s="385"/>
      <c r="URP436" s="385"/>
      <c r="URQ436" s="385"/>
      <c r="URR436" s="385"/>
      <c r="URS436" s="385"/>
      <c r="URT436" s="385"/>
      <c r="URU436" s="385"/>
      <c r="URV436" s="385"/>
      <c r="URW436" s="385"/>
      <c r="URX436" s="385"/>
      <c r="URY436" s="385"/>
      <c r="URZ436" s="385"/>
      <c r="USA436" s="385"/>
      <c r="USB436" s="385"/>
      <c r="USC436" s="385"/>
      <c r="USD436" s="385"/>
      <c r="USE436" s="385"/>
      <c r="USF436" s="385"/>
      <c r="USG436" s="385"/>
      <c r="USH436" s="385"/>
      <c r="USI436" s="385"/>
      <c r="USJ436" s="385"/>
      <c r="USK436" s="385"/>
      <c r="USL436" s="385"/>
      <c r="USM436" s="385"/>
      <c r="USN436" s="385"/>
      <c r="USO436" s="385"/>
      <c r="USP436" s="385"/>
      <c r="USQ436" s="385"/>
      <c r="USR436" s="385"/>
      <c r="USS436" s="385"/>
      <c r="UST436" s="385"/>
      <c r="USU436" s="385"/>
      <c r="USV436" s="385"/>
      <c r="USW436" s="385"/>
      <c r="USX436" s="385"/>
      <c r="USY436" s="385"/>
      <c r="USZ436" s="385"/>
      <c r="UTA436" s="385"/>
      <c r="UTB436" s="385"/>
      <c r="UTC436" s="385"/>
      <c r="UTD436" s="385"/>
      <c r="UTE436" s="385"/>
      <c r="UTF436" s="385"/>
      <c r="UTG436" s="385"/>
      <c r="UTH436" s="385"/>
      <c r="UTI436" s="385"/>
      <c r="UTJ436" s="385"/>
      <c r="UTK436" s="385"/>
      <c r="UTL436" s="385"/>
      <c r="UTM436" s="385"/>
      <c r="UTN436" s="385"/>
      <c r="UTO436" s="385"/>
      <c r="UTP436" s="385"/>
      <c r="UTQ436" s="385"/>
      <c r="UTR436" s="385"/>
      <c r="UTS436" s="385"/>
      <c r="UTT436" s="385"/>
      <c r="UTU436" s="385"/>
      <c r="UTV436" s="385"/>
      <c r="UTW436" s="385"/>
      <c r="UTX436" s="385"/>
      <c r="UTY436" s="385"/>
      <c r="UTZ436" s="385"/>
      <c r="UUA436" s="385"/>
      <c r="UUB436" s="385"/>
      <c r="UUC436" s="385"/>
      <c r="UUD436" s="385"/>
      <c r="UUE436" s="385"/>
      <c r="UUF436" s="385"/>
      <c r="UUG436" s="385"/>
      <c r="UUH436" s="385"/>
      <c r="UUI436" s="385"/>
      <c r="UUJ436" s="385"/>
      <c r="UUK436" s="385"/>
      <c r="UUL436" s="385"/>
      <c r="UUM436" s="385"/>
      <c r="UUN436" s="385"/>
      <c r="UUO436" s="385"/>
      <c r="UUP436" s="385"/>
      <c r="UUQ436" s="385"/>
      <c r="UUR436" s="385"/>
      <c r="UUS436" s="385"/>
      <c r="UUT436" s="385"/>
      <c r="UUU436" s="385"/>
      <c r="UUV436" s="385"/>
      <c r="UUW436" s="385"/>
      <c r="UUX436" s="385"/>
      <c r="UUY436" s="385"/>
      <c r="UUZ436" s="385"/>
      <c r="UVA436" s="385"/>
      <c r="UVB436" s="385"/>
      <c r="UVC436" s="385"/>
      <c r="UVD436" s="385"/>
      <c r="UVE436" s="385"/>
      <c r="UVF436" s="385"/>
      <c r="UVG436" s="385"/>
      <c r="UVH436" s="385"/>
      <c r="UVI436" s="385"/>
      <c r="UVJ436" s="385"/>
      <c r="UVK436" s="385"/>
      <c r="UVL436" s="385"/>
      <c r="UVM436" s="385"/>
      <c r="UVN436" s="385"/>
      <c r="UVO436" s="385"/>
      <c r="UVP436" s="385"/>
      <c r="UVQ436" s="385"/>
      <c r="UVR436" s="385"/>
      <c r="UVS436" s="385"/>
      <c r="UVT436" s="385"/>
      <c r="UVU436" s="385"/>
      <c r="UVV436" s="385"/>
      <c r="UVW436" s="385"/>
      <c r="UVX436" s="385"/>
      <c r="UVY436" s="385"/>
      <c r="UVZ436" s="385"/>
      <c r="UWA436" s="385"/>
      <c r="UWB436" s="385"/>
      <c r="UWC436" s="385"/>
      <c r="UWD436" s="385"/>
      <c r="UWE436" s="385"/>
      <c r="UWF436" s="385"/>
      <c r="UWG436" s="385"/>
      <c r="UWH436" s="385"/>
      <c r="UWI436" s="385"/>
      <c r="UWJ436" s="385"/>
      <c r="UWK436" s="385"/>
      <c r="UWL436" s="385"/>
      <c r="UWM436" s="385"/>
      <c r="UWN436" s="385"/>
      <c r="UWO436" s="385"/>
      <c r="UWP436" s="385"/>
      <c r="UWQ436" s="385"/>
      <c r="UWR436" s="385"/>
      <c r="UWS436" s="385"/>
      <c r="UWT436" s="385"/>
      <c r="UWU436" s="385"/>
      <c r="UWV436" s="385"/>
      <c r="UWW436" s="385"/>
      <c r="UWX436" s="385"/>
      <c r="UWY436" s="385"/>
      <c r="UWZ436" s="385"/>
      <c r="UXA436" s="385"/>
      <c r="UXB436" s="385"/>
      <c r="UXC436" s="385"/>
      <c r="UXD436" s="385"/>
      <c r="UXE436" s="385"/>
      <c r="UXF436" s="385"/>
      <c r="UXG436" s="385"/>
      <c r="UXH436" s="385"/>
      <c r="UXI436" s="385"/>
      <c r="UXJ436" s="385"/>
      <c r="UXK436" s="385"/>
      <c r="UXL436" s="385"/>
      <c r="UXM436" s="385"/>
      <c r="UXN436" s="385"/>
      <c r="UXO436" s="385"/>
      <c r="UXP436" s="385"/>
      <c r="UXQ436" s="385"/>
      <c r="UXR436" s="385"/>
      <c r="UXS436" s="385"/>
      <c r="UXT436" s="385"/>
      <c r="UXU436" s="385"/>
      <c r="UXV436" s="385"/>
      <c r="UXW436" s="385"/>
      <c r="UXX436" s="385"/>
      <c r="UXY436" s="385"/>
      <c r="UXZ436" s="385"/>
      <c r="UYA436" s="385"/>
      <c r="UYB436" s="385"/>
      <c r="UYC436" s="385"/>
      <c r="UYD436" s="385"/>
      <c r="UYE436" s="385"/>
      <c r="UYF436" s="385"/>
      <c r="UYG436" s="385"/>
      <c r="UYH436" s="385"/>
      <c r="UYI436" s="385"/>
      <c r="UYJ436" s="385"/>
      <c r="UYK436" s="385"/>
      <c r="UYL436" s="385"/>
      <c r="UYM436" s="385"/>
      <c r="UYN436" s="385"/>
      <c r="UYO436" s="385"/>
      <c r="UYP436" s="385"/>
      <c r="UYQ436" s="385"/>
      <c r="UYR436" s="385"/>
      <c r="UYS436" s="385"/>
      <c r="UYT436" s="385"/>
      <c r="UYU436" s="385"/>
      <c r="UYV436" s="385"/>
      <c r="UYW436" s="385"/>
      <c r="UYX436" s="385"/>
      <c r="UYY436" s="385"/>
      <c r="UYZ436" s="385"/>
      <c r="UZA436" s="385"/>
      <c r="UZB436" s="385"/>
      <c r="UZC436" s="385"/>
      <c r="UZD436" s="385"/>
      <c r="UZE436" s="385"/>
      <c r="UZF436" s="385"/>
      <c r="UZG436" s="385"/>
      <c r="UZH436" s="385"/>
      <c r="UZI436" s="385"/>
      <c r="UZJ436" s="385"/>
      <c r="UZK436" s="385"/>
      <c r="UZL436" s="385"/>
      <c r="UZM436" s="385"/>
      <c r="UZN436" s="385"/>
      <c r="UZO436" s="385"/>
      <c r="UZP436" s="385"/>
      <c r="UZQ436" s="385"/>
      <c r="UZR436" s="385"/>
      <c r="UZS436" s="385"/>
      <c r="UZT436" s="385"/>
      <c r="UZU436" s="385"/>
      <c r="UZV436" s="385"/>
      <c r="UZW436" s="385"/>
      <c r="UZX436" s="385"/>
      <c r="UZY436" s="385"/>
      <c r="UZZ436" s="385"/>
      <c r="VAA436" s="385"/>
      <c r="VAB436" s="385"/>
      <c r="VAC436" s="385"/>
      <c r="VAD436" s="385"/>
      <c r="VAE436" s="385"/>
      <c r="VAF436" s="385"/>
      <c r="VAG436" s="385"/>
      <c r="VAH436" s="385"/>
      <c r="VAI436" s="385"/>
      <c r="VAJ436" s="385"/>
      <c r="VAK436" s="385"/>
      <c r="VAL436" s="385"/>
      <c r="VAM436" s="385"/>
      <c r="VAN436" s="385"/>
      <c r="VAO436" s="385"/>
      <c r="VAP436" s="385"/>
      <c r="VAQ436" s="385"/>
      <c r="VAR436" s="385"/>
      <c r="VAS436" s="385"/>
      <c r="VAT436" s="385"/>
      <c r="VAU436" s="385"/>
      <c r="VAV436" s="385"/>
      <c r="VAW436" s="385"/>
      <c r="VAX436" s="385"/>
      <c r="VAY436" s="385"/>
      <c r="VAZ436" s="385"/>
      <c r="VBA436" s="385"/>
      <c r="VBB436" s="385"/>
      <c r="VBC436" s="385"/>
      <c r="VBD436" s="385"/>
      <c r="VBE436" s="385"/>
      <c r="VBF436" s="385"/>
      <c r="VBG436" s="385"/>
      <c r="VBH436" s="385"/>
      <c r="VBI436" s="385"/>
      <c r="VBJ436" s="385"/>
      <c r="VBK436" s="385"/>
      <c r="VBL436" s="385"/>
      <c r="VBM436" s="385"/>
      <c r="VBN436" s="385"/>
      <c r="VBO436" s="385"/>
      <c r="VBP436" s="385"/>
      <c r="VBQ436" s="385"/>
      <c r="VBR436" s="385"/>
      <c r="VBS436" s="385"/>
      <c r="VBT436" s="385"/>
      <c r="VBU436" s="385"/>
      <c r="VBV436" s="385"/>
      <c r="VBW436" s="385"/>
      <c r="VBX436" s="385"/>
      <c r="VBY436" s="385"/>
      <c r="VBZ436" s="385"/>
      <c r="VCA436" s="385"/>
      <c r="VCB436" s="385"/>
      <c r="VCC436" s="385"/>
      <c r="VCD436" s="385"/>
      <c r="VCE436" s="385"/>
      <c r="VCF436" s="385"/>
      <c r="VCG436" s="385"/>
      <c r="VCH436" s="385"/>
      <c r="VCI436" s="385"/>
      <c r="VCJ436" s="385"/>
      <c r="VCK436" s="385"/>
      <c r="VCL436" s="385"/>
      <c r="VCM436" s="385"/>
      <c r="VCN436" s="385"/>
      <c r="VCO436" s="385"/>
      <c r="VCP436" s="385"/>
      <c r="VCQ436" s="385"/>
      <c r="VCR436" s="385"/>
      <c r="VCS436" s="385"/>
      <c r="VCT436" s="385"/>
      <c r="VCU436" s="385"/>
      <c r="VCV436" s="385"/>
      <c r="VCW436" s="385"/>
      <c r="VCX436" s="385"/>
      <c r="VCY436" s="385"/>
      <c r="VCZ436" s="385"/>
      <c r="VDA436" s="385"/>
      <c r="VDB436" s="385"/>
      <c r="VDC436" s="385"/>
      <c r="VDD436" s="385"/>
      <c r="VDE436" s="385"/>
      <c r="VDF436" s="385"/>
      <c r="VDG436" s="385"/>
      <c r="VDH436" s="385"/>
      <c r="VDI436" s="385"/>
      <c r="VDJ436" s="385"/>
      <c r="VDK436" s="385"/>
      <c r="VDL436" s="385"/>
      <c r="VDM436" s="385"/>
      <c r="VDN436" s="385"/>
      <c r="VDO436" s="385"/>
      <c r="VDP436" s="385"/>
      <c r="VDQ436" s="385"/>
      <c r="VDR436" s="385"/>
      <c r="VDS436" s="385"/>
      <c r="VDT436" s="385"/>
      <c r="VDU436" s="385"/>
      <c r="VDV436" s="385"/>
      <c r="VDW436" s="385"/>
      <c r="VDX436" s="385"/>
      <c r="VDY436" s="385"/>
      <c r="VDZ436" s="385"/>
      <c r="VEA436" s="385"/>
      <c r="VEB436" s="385"/>
      <c r="VEC436" s="385"/>
      <c r="VED436" s="385"/>
      <c r="VEE436" s="385"/>
      <c r="VEF436" s="385"/>
      <c r="VEG436" s="385"/>
      <c r="VEH436" s="385"/>
      <c r="VEI436" s="385"/>
      <c r="VEJ436" s="385"/>
      <c r="VEK436" s="385"/>
      <c r="VEL436" s="385"/>
      <c r="VEM436" s="385"/>
      <c r="VEN436" s="385"/>
      <c r="VEO436" s="385"/>
      <c r="VEP436" s="385"/>
      <c r="VEQ436" s="385"/>
      <c r="VER436" s="385"/>
      <c r="VES436" s="385"/>
      <c r="VET436" s="385"/>
      <c r="VEU436" s="385"/>
      <c r="VEV436" s="385"/>
      <c r="VEW436" s="385"/>
      <c r="VEX436" s="385"/>
      <c r="VEY436" s="385"/>
      <c r="VEZ436" s="385"/>
      <c r="VFA436" s="385"/>
      <c r="VFB436" s="385"/>
      <c r="VFC436" s="385"/>
      <c r="VFD436" s="385"/>
      <c r="VFE436" s="385"/>
      <c r="VFF436" s="385"/>
      <c r="VFG436" s="385"/>
      <c r="VFH436" s="385"/>
      <c r="VFI436" s="385"/>
      <c r="VFJ436" s="385"/>
      <c r="VFK436" s="385"/>
      <c r="VFL436" s="385"/>
      <c r="VFM436" s="385"/>
      <c r="VFN436" s="385"/>
      <c r="VFO436" s="385"/>
      <c r="VFP436" s="385"/>
      <c r="VFQ436" s="385"/>
      <c r="VFR436" s="385"/>
      <c r="VFS436" s="385"/>
      <c r="VFT436" s="385"/>
      <c r="VFU436" s="385"/>
      <c r="VFV436" s="385"/>
      <c r="VFW436" s="385"/>
      <c r="VFX436" s="385"/>
      <c r="VFY436" s="385"/>
      <c r="VFZ436" s="385"/>
      <c r="VGA436" s="385"/>
      <c r="VGB436" s="385"/>
      <c r="VGC436" s="385"/>
      <c r="VGD436" s="385"/>
      <c r="VGE436" s="385"/>
      <c r="VGF436" s="385"/>
      <c r="VGG436" s="385"/>
      <c r="VGH436" s="385"/>
      <c r="VGI436" s="385"/>
      <c r="VGJ436" s="385"/>
      <c r="VGK436" s="385"/>
      <c r="VGL436" s="385"/>
      <c r="VGM436" s="385"/>
      <c r="VGN436" s="385"/>
      <c r="VGO436" s="385"/>
      <c r="VGP436" s="385"/>
      <c r="VGQ436" s="385"/>
      <c r="VGR436" s="385"/>
      <c r="VGS436" s="385"/>
      <c r="VGT436" s="385"/>
      <c r="VGU436" s="385"/>
      <c r="VGV436" s="385"/>
      <c r="VGW436" s="385"/>
      <c r="VGX436" s="385"/>
      <c r="VGY436" s="385"/>
      <c r="VGZ436" s="385"/>
      <c r="VHA436" s="385"/>
      <c r="VHB436" s="385"/>
      <c r="VHC436" s="385"/>
      <c r="VHD436" s="385"/>
      <c r="VHE436" s="385"/>
      <c r="VHF436" s="385"/>
      <c r="VHG436" s="385"/>
      <c r="VHH436" s="385"/>
      <c r="VHI436" s="385"/>
      <c r="VHJ436" s="385"/>
      <c r="VHK436" s="385"/>
      <c r="VHL436" s="385"/>
      <c r="VHM436" s="385"/>
      <c r="VHN436" s="385"/>
      <c r="VHO436" s="385"/>
      <c r="VHP436" s="385"/>
      <c r="VHQ436" s="385"/>
      <c r="VHR436" s="385"/>
      <c r="VHS436" s="385"/>
      <c r="VHT436" s="385"/>
      <c r="VHU436" s="385"/>
      <c r="VHV436" s="385"/>
      <c r="VHW436" s="385"/>
      <c r="VHX436" s="385"/>
      <c r="VHY436" s="385"/>
      <c r="VHZ436" s="385"/>
      <c r="VIA436" s="385"/>
      <c r="VIB436" s="385"/>
      <c r="VIC436" s="385"/>
      <c r="VID436" s="385"/>
      <c r="VIE436" s="385"/>
      <c r="VIF436" s="385"/>
      <c r="VIG436" s="385"/>
      <c r="VIH436" s="385"/>
      <c r="VII436" s="385"/>
      <c r="VIJ436" s="385"/>
      <c r="VIK436" s="385"/>
      <c r="VIL436" s="385"/>
      <c r="VIM436" s="385"/>
      <c r="VIN436" s="385"/>
      <c r="VIO436" s="385"/>
      <c r="VIP436" s="385"/>
      <c r="VIQ436" s="385"/>
      <c r="VIR436" s="385"/>
      <c r="VIS436" s="385"/>
      <c r="VIT436" s="385"/>
      <c r="VIU436" s="385"/>
      <c r="VIV436" s="385"/>
      <c r="VIW436" s="385"/>
      <c r="VIX436" s="385"/>
      <c r="VIY436" s="385"/>
      <c r="VIZ436" s="385"/>
      <c r="VJA436" s="385"/>
      <c r="VJB436" s="385"/>
      <c r="VJC436" s="385"/>
      <c r="VJD436" s="385"/>
      <c r="VJE436" s="385"/>
      <c r="VJF436" s="385"/>
      <c r="VJG436" s="385"/>
      <c r="VJH436" s="385"/>
      <c r="VJI436" s="385"/>
      <c r="VJJ436" s="385"/>
      <c r="VJK436" s="385"/>
      <c r="VJL436" s="385"/>
      <c r="VJM436" s="385"/>
      <c r="VJN436" s="385"/>
      <c r="VJO436" s="385"/>
      <c r="VJP436" s="385"/>
      <c r="VJQ436" s="385"/>
      <c r="VJR436" s="385"/>
      <c r="VJS436" s="385"/>
      <c r="VJT436" s="385"/>
      <c r="VJU436" s="385"/>
      <c r="VJV436" s="385"/>
      <c r="VJW436" s="385"/>
      <c r="VJX436" s="385"/>
      <c r="VJY436" s="385"/>
      <c r="VJZ436" s="385"/>
      <c r="VKA436" s="385"/>
      <c r="VKB436" s="385"/>
      <c r="VKC436" s="385"/>
      <c r="VKD436" s="385"/>
      <c r="VKE436" s="385"/>
      <c r="VKF436" s="385"/>
      <c r="VKG436" s="385"/>
      <c r="VKH436" s="385"/>
      <c r="VKI436" s="385"/>
      <c r="VKJ436" s="385"/>
      <c r="VKK436" s="385"/>
      <c r="VKL436" s="385"/>
      <c r="VKM436" s="385"/>
      <c r="VKN436" s="385"/>
      <c r="VKO436" s="385"/>
      <c r="VKP436" s="385"/>
      <c r="VKQ436" s="385"/>
      <c r="VKR436" s="385"/>
      <c r="VKS436" s="385"/>
      <c r="VKT436" s="385"/>
      <c r="VKU436" s="385"/>
      <c r="VKV436" s="385"/>
      <c r="VKW436" s="385"/>
      <c r="VKX436" s="385"/>
      <c r="VKY436" s="385"/>
      <c r="VKZ436" s="385"/>
      <c r="VLA436" s="385"/>
      <c r="VLB436" s="385"/>
      <c r="VLC436" s="385"/>
      <c r="VLD436" s="385"/>
      <c r="VLE436" s="385"/>
      <c r="VLF436" s="385"/>
      <c r="VLG436" s="385"/>
      <c r="VLH436" s="385"/>
      <c r="VLI436" s="385"/>
      <c r="VLJ436" s="385"/>
      <c r="VLK436" s="385"/>
      <c r="VLL436" s="385"/>
      <c r="VLM436" s="385"/>
      <c r="VLN436" s="385"/>
      <c r="VLO436" s="385"/>
      <c r="VLP436" s="385"/>
      <c r="VLQ436" s="385"/>
      <c r="VLR436" s="385"/>
      <c r="VLS436" s="385"/>
      <c r="VLT436" s="385"/>
      <c r="VLU436" s="385"/>
      <c r="VLV436" s="385"/>
      <c r="VLW436" s="385"/>
      <c r="VLX436" s="385"/>
      <c r="VLY436" s="385"/>
      <c r="VLZ436" s="385"/>
      <c r="VMA436" s="385"/>
      <c r="VMB436" s="385"/>
      <c r="VMC436" s="385"/>
      <c r="VMD436" s="385"/>
      <c r="VME436" s="385"/>
      <c r="VMF436" s="385"/>
      <c r="VMG436" s="385"/>
      <c r="VMH436" s="385"/>
      <c r="VMI436" s="385"/>
      <c r="VMJ436" s="385"/>
      <c r="VMK436" s="385"/>
      <c r="VML436" s="385"/>
      <c r="VMM436" s="385"/>
      <c r="VMN436" s="385"/>
      <c r="VMO436" s="385"/>
      <c r="VMP436" s="385"/>
      <c r="VMQ436" s="385"/>
      <c r="VMR436" s="385"/>
      <c r="VMS436" s="385"/>
      <c r="VMT436" s="385"/>
      <c r="VMU436" s="385"/>
      <c r="VMV436" s="385"/>
      <c r="VMW436" s="385"/>
      <c r="VMX436" s="385"/>
      <c r="VMY436" s="385"/>
      <c r="VMZ436" s="385"/>
      <c r="VNA436" s="385"/>
      <c r="VNB436" s="385"/>
      <c r="VNC436" s="385"/>
      <c r="VND436" s="385"/>
      <c r="VNE436" s="385"/>
      <c r="VNF436" s="385"/>
      <c r="VNG436" s="385"/>
      <c r="VNH436" s="385"/>
      <c r="VNI436" s="385"/>
      <c r="VNJ436" s="385"/>
      <c r="VNK436" s="385"/>
      <c r="VNL436" s="385"/>
      <c r="VNM436" s="385"/>
      <c r="VNN436" s="385"/>
      <c r="VNO436" s="385"/>
      <c r="VNP436" s="385"/>
      <c r="VNQ436" s="385"/>
      <c r="VNR436" s="385"/>
      <c r="VNS436" s="385"/>
      <c r="VNT436" s="385"/>
      <c r="VNU436" s="385"/>
      <c r="VNV436" s="385"/>
      <c r="VNW436" s="385"/>
      <c r="VNX436" s="385"/>
      <c r="VNY436" s="385"/>
      <c r="VNZ436" s="385"/>
      <c r="VOA436" s="385"/>
      <c r="VOB436" s="385"/>
      <c r="VOC436" s="385"/>
      <c r="VOD436" s="385"/>
      <c r="VOE436" s="385"/>
      <c r="VOF436" s="385"/>
      <c r="VOG436" s="385"/>
      <c r="VOH436" s="385"/>
      <c r="VOI436" s="385"/>
      <c r="VOJ436" s="385"/>
      <c r="VOK436" s="385"/>
      <c r="VOL436" s="385"/>
      <c r="VOM436" s="385"/>
      <c r="VON436" s="385"/>
      <c r="VOO436" s="385"/>
      <c r="VOP436" s="385"/>
      <c r="VOQ436" s="385"/>
      <c r="VOR436" s="385"/>
      <c r="VOS436" s="385"/>
      <c r="VOT436" s="385"/>
      <c r="VOU436" s="385"/>
      <c r="VOV436" s="385"/>
      <c r="VOW436" s="385"/>
      <c r="VOX436" s="385"/>
      <c r="VOY436" s="385"/>
      <c r="VOZ436" s="385"/>
      <c r="VPA436" s="385"/>
      <c r="VPB436" s="385"/>
      <c r="VPC436" s="385"/>
      <c r="VPD436" s="385"/>
      <c r="VPE436" s="385"/>
      <c r="VPF436" s="385"/>
      <c r="VPG436" s="385"/>
      <c r="VPH436" s="385"/>
      <c r="VPI436" s="385"/>
      <c r="VPJ436" s="385"/>
      <c r="VPK436" s="385"/>
      <c r="VPL436" s="385"/>
      <c r="VPM436" s="385"/>
      <c r="VPN436" s="385"/>
      <c r="VPO436" s="385"/>
      <c r="VPP436" s="385"/>
      <c r="VPQ436" s="385"/>
      <c r="VPR436" s="385"/>
      <c r="VPS436" s="385"/>
      <c r="VPT436" s="385"/>
      <c r="VPU436" s="385"/>
      <c r="VPV436" s="385"/>
      <c r="VPW436" s="385"/>
      <c r="VPX436" s="385"/>
      <c r="VPY436" s="385"/>
      <c r="VPZ436" s="385"/>
      <c r="VQA436" s="385"/>
      <c r="VQB436" s="385"/>
      <c r="VQC436" s="385"/>
      <c r="VQD436" s="385"/>
      <c r="VQE436" s="385"/>
      <c r="VQF436" s="385"/>
      <c r="VQG436" s="385"/>
      <c r="VQH436" s="385"/>
      <c r="VQI436" s="385"/>
      <c r="VQJ436" s="385"/>
      <c r="VQK436" s="385"/>
      <c r="VQL436" s="385"/>
      <c r="VQM436" s="385"/>
      <c r="VQN436" s="385"/>
      <c r="VQO436" s="385"/>
      <c r="VQP436" s="385"/>
      <c r="VQQ436" s="385"/>
      <c r="VQR436" s="385"/>
      <c r="VQS436" s="385"/>
      <c r="VQT436" s="385"/>
      <c r="VQU436" s="385"/>
      <c r="VQV436" s="385"/>
      <c r="VQW436" s="385"/>
      <c r="VQX436" s="385"/>
      <c r="VQY436" s="385"/>
      <c r="VQZ436" s="385"/>
      <c r="VRA436" s="385"/>
      <c r="VRB436" s="385"/>
      <c r="VRC436" s="385"/>
      <c r="VRD436" s="385"/>
      <c r="VRE436" s="385"/>
      <c r="VRF436" s="385"/>
      <c r="VRG436" s="385"/>
      <c r="VRH436" s="385"/>
      <c r="VRI436" s="385"/>
      <c r="VRJ436" s="385"/>
      <c r="VRK436" s="385"/>
      <c r="VRL436" s="385"/>
      <c r="VRM436" s="385"/>
      <c r="VRN436" s="385"/>
      <c r="VRO436" s="385"/>
      <c r="VRP436" s="385"/>
      <c r="VRQ436" s="385"/>
      <c r="VRR436" s="385"/>
      <c r="VRS436" s="385"/>
      <c r="VRT436" s="385"/>
      <c r="VRU436" s="385"/>
      <c r="VRV436" s="385"/>
      <c r="VRW436" s="385"/>
      <c r="VRX436" s="385"/>
      <c r="VRY436" s="385"/>
      <c r="VRZ436" s="385"/>
      <c r="VSA436" s="385"/>
      <c r="VSB436" s="385"/>
      <c r="VSC436" s="385"/>
      <c r="VSD436" s="385"/>
      <c r="VSE436" s="385"/>
      <c r="VSF436" s="385"/>
      <c r="VSG436" s="385"/>
      <c r="VSH436" s="385"/>
      <c r="VSI436" s="385"/>
      <c r="VSJ436" s="385"/>
      <c r="VSK436" s="385"/>
      <c r="VSL436" s="385"/>
      <c r="VSM436" s="385"/>
      <c r="VSN436" s="385"/>
      <c r="VSO436" s="385"/>
      <c r="VSP436" s="385"/>
      <c r="VSQ436" s="385"/>
      <c r="VSR436" s="385"/>
      <c r="VSS436" s="385"/>
      <c r="VST436" s="385"/>
      <c r="VSU436" s="385"/>
      <c r="VSV436" s="385"/>
      <c r="VSW436" s="385"/>
      <c r="VSX436" s="385"/>
      <c r="VSY436" s="385"/>
      <c r="VSZ436" s="385"/>
      <c r="VTA436" s="385"/>
      <c r="VTB436" s="385"/>
      <c r="VTC436" s="385"/>
      <c r="VTD436" s="385"/>
      <c r="VTE436" s="385"/>
      <c r="VTF436" s="385"/>
      <c r="VTG436" s="385"/>
      <c r="VTH436" s="385"/>
      <c r="VTI436" s="385"/>
      <c r="VTJ436" s="385"/>
      <c r="VTK436" s="385"/>
      <c r="VTL436" s="385"/>
      <c r="VTM436" s="385"/>
      <c r="VTN436" s="385"/>
      <c r="VTO436" s="385"/>
      <c r="VTP436" s="385"/>
      <c r="VTQ436" s="385"/>
      <c r="VTR436" s="385"/>
      <c r="VTS436" s="385"/>
      <c r="VTT436" s="385"/>
      <c r="VTU436" s="385"/>
      <c r="VTV436" s="385"/>
      <c r="VTW436" s="385"/>
      <c r="VTX436" s="385"/>
      <c r="VTY436" s="385"/>
      <c r="VTZ436" s="385"/>
      <c r="VUA436" s="385"/>
      <c r="VUB436" s="385"/>
      <c r="VUC436" s="385"/>
      <c r="VUD436" s="385"/>
      <c r="VUE436" s="385"/>
      <c r="VUF436" s="385"/>
      <c r="VUG436" s="385"/>
      <c r="VUH436" s="385"/>
      <c r="VUI436" s="385"/>
      <c r="VUJ436" s="385"/>
      <c r="VUK436" s="385"/>
      <c r="VUL436" s="385"/>
      <c r="VUM436" s="385"/>
      <c r="VUN436" s="385"/>
      <c r="VUO436" s="385"/>
      <c r="VUP436" s="385"/>
      <c r="VUQ436" s="385"/>
      <c r="VUR436" s="385"/>
      <c r="VUS436" s="385"/>
      <c r="VUT436" s="385"/>
      <c r="VUU436" s="385"/>
      <c r="VUV436" s="385"/>
      <c r="VUW436" s="385"/>
      <c r="VUX436" s="385"/>
      <c r="VUY436" s="385"/>
      <c r="VUZ436" s="385"/>
      <c r="VVA436" s="385"/>
      <c r="VVB436" s="385"/>
      <c r="VVC436" s="385"/>
      <c r="VVD436" s="385"/>
      <c r="VVE436" s="385"/>
      <c r="VVF436" s="385"/>
      <c r="VVG436" s="385"/>
      <c r="VVH436" s="385"/>
      <c r="VVI436" s="385"/>
      <c r="VVJ436" s="385"/>
      <c r="VVK436" s="385"/>
      <c r="VVL436" s="385"/>
      <c r="VVM436" s="385"/>
      <c r="VVN436" s="385"/>
      <c r="VVO436" s="385"/>
      <c r="VVP436" s="385"/>
      <c r="VVQ436" s="385"/>
      <c r="VVR436" s="385"/>
      <c r="VVS436" s="385"/>
      <c r="VVT436" s="385"/>
      <c r="VVU436" s="385"/>
      <c r="VVV436" s="385"/>
      <c r="VVW436" s="385"/>
      <c r="VVX436" s="385"/>
      <c r="VVY436" s="385"/>
      <c r="VVZ436" s="385"/>
      <c r="VWA436" s="385"/>
      <c r="VWB436" s="385"/>
      <c r="VWC436" s="385"/>
      <c r="VWD436" s="385"/>
      <c r="VWE436" s="385"/>
      <c r="VWF436" s="385"/>
      <c r="VWG436" s="385"/>
      <c r="VWH436" s="385"/>
      <c r="VWI436" s="385"/>
      <c r="VWJ436" s="385"/>
      <c r="VWK436" s="385"/>
      <c r="VWL436" s="385"/>
      <c r="VWM436" s="385"/>
      <c r="VWN436" s="385"/>
      <c r="VWO436" s="385"/>
      <c r="VWP436" s="385"/>
      <c r="VWQ436" s="385"/>
      <c r="VWR436" s="385"/>
      <c r="VWS436" s="385"/>
      <c r="VWT436" s="385"/>
      <c r="VWU436" s="385"/>
      <c r="VWV436" s="385"/>
      <c r="VWW436" s="385"/>
      <c r="VWX436" s="385"/>
      <c r="VWY436" s="385"/>
      <c r="VWZ436" s="385"/>
      <c r="VXA436" s="385"/>
      <c r="VXB436" s="385"/>
      <c r="VXC436" s="385"/>
      <c r="VXD436" s="385"/>
      <c r="VXE436" s="385"/>
      <c r="VXF436" s="385"/>
      <c r="VXG436" s="385"/>
      <c r="VXH436" s="385"/>
      <c r="VXI436" s="385"/>
      <c r="VXJ436" s="385"/>
      <c r="VXK436" s="385"/>
      <c r="VXL436" s="385"/>
      <c r="VXM436" s="385"/>
      <c r="VXN436" s="385"/>
      <c r="VXO436" s="385"/>
      <c r="VXP436" s="385"/>
      <c r="VXQ436" s="385"/>
      <c r="VXR436" s="385"/>
      <c r="VXS436" s="385"/>
      <c r="VXT436" s="385"/>
      <c r="VXU436" s="385"/>
      <c r="VXV436" s="385"/>
      <c r="VXW436" s="385"/>
      <c r="VXX436" s="385"/>
      <c r="VXY436" s="385"/>
      <c r="VXZ436" s="385"/>
      <c r="VYA436" s="385"/>
      <c r="VYB436" s="385"/>
      <c r="VYC436" s="385"/>
      <c r="VYD436" s="385"/>
      <c r="VYE436" s="385"/>
      <c r="VYF436" s="385"/>
      <c r="VYG436" s="385"/>
      <c r="VYH436" s="385"/>
      <c r="VYI436" s="385"/>
      <c r="VYJ436" s="385"/>
      <c r="VYK436" s="385"/>
      <c r="VYL436" s="385"/>
      <c r="VYM436" s="385"/>
      <c r="VYN436" s="385"/>
      <c r="VYO436" s="385"/>
      <c r="VYP436" s="385"/>
      <c r="VYQ436" s="385"/>
      <c r="VYR436" s="385"/>
      <c r="VYS436" s="385"/>
      <c r="VYT436" s="385"/>
      <c r="VYU436" s="385"/>
      <c r="VYV436" s="385"/>
      <c r="VYW436" s="385"/>
      <c r="VYX436" s="385"/>
      <c r="VYY436" s="385"/>
      <c r="VYZ436" s="385"/>
      <c r="VZA436" s="385"/>
      <c r="VZB436" s="385"/>
      <c r="VZC436" s="385"/>
      <c r="VZD436" s="385"/>
      <c r="VZE436" s="385"/>
      <c r="VZF436" s="385"/>
      <c r="VZG436" s="385"/>
      <c r="VZH436" s="385"/>
      <c r="VZI436" s="385"/>
      <c r="VZJ436" s="385"/>
      <c r="VZK436" s="385"/>
      <c r="VZL436" s="385"/>
      <c r="VZM436" s="385"/>
      <c r="VZN436" s="385"/>
      <c r="VZO436" s="385"/>
      <c r="VZP436" s="385"/>
      <c r="VZQ436" s="385"/>
      <c r="VZR436" s="385"/>
      <c r="VZS436" s="385"/>
      <c r="VZT436" s="385"/>
      <c r="VZU436" s="385"/>
      <c r="VZV436" s="385"/>
      <c r="VZW436" s="385"/>
      <c r="VZX436" s="385"/>
      <c r="VZY436" s="385"/>
      <c r="VZZ436" s="385"/>
      <c r="WAA436" s="385"/>
      <c r="WAB436" s="385"/>
      <c r="WAC436" s="385"/>
      <c r="WAD436" s="385"/>
      <c r="WAE436" s="385"/>
      <c r="WAF436" s="385"/>
      <c r="WAG436" s="385"/>
      <c r="WAH436" s="385"/>
      <c r="WAI436" s="385"/>
      <c r="WAJ436" s="385"/>
      <c r="WAK436" s="385"/>
      <c r="WAL436" s="385"/>
      <c r="WAM436" s="385"/>
      <c r="WAN436" s="385"/>
      <c r="WAO436" s="385"/>
      <c r="WAP436" s="385"/>
      <c r="WAQ436" s="385"/>
      <c r="WAR436" s="385"/>
      <c r="WAS436" s="385"/>
      <c r="WAT436" s="385"/>
      <c r="WAU436" s="385"/>
      <c r="WAV436" s="385"/>
      <c r="WAW436" s="385"/>
      <c r="WAX436" s="385"/>
      <c r="WAY436" s="385"/>
      <c r="WAZ436" s="385"/>
      <c r="WBA436" s="385"/>
      <c r="WBB436" s="385"/>
      <c r="WBC436" s="385"/>
      <c r="WBD436" s="385"/>
      <c r="WBE436" s="385"/>
      <c r="WBF436" s="385"/>
      <c r="WBG436" s="385"/>
      <c r="WBH436" s="385"/>
      <c r="WBI436" s="385"/>
      <c r="WBJ436" s="385"/>
      <c r="WBK436" s="385"/>
      <c r="WBL436" s="385"/>
      <c r="WBM436" s="385"/>
      <c r="WBN436" s="385"/>
      <c r="WBO436" s="385"/>
      <c r="WBP436" s="385"/>
      <c r="WBQ436" s="385"/>
      <c r="WBR436" s="385"/>
      <c r="WBS436" s="385"/>
      <c r="WBT436" s="385"/>
      <c r="WBU436" s="385"/>
      <c r="WBV436" s="385"/>
      <c r="WBW436" s="385"/>
      <c r="WBX436" s="385"/>
      <c r="WBY436" s="385"/>
      <c r="WBZ436" s="385"/>
      <c r="WCA436" s="385"/>
      <c r="WCB436" s="385"/>
      <c r="WCC436" s="385"/>
      <c r="WCD436" s="385"/>
      <c r="WCE436" s="385"/>
      <c r="WCF436" s="385"/>
      <c r="WCG436" s="385"/>
      <c r="WCH436" s="385"/>
      <c r="WCI436" s="385"/>
      <c r="WCJ436" s="385"/>
      <c r="WCK436" s="385"/>
      <c r="WCL436" s="385"/>
      <c r="WCM436" s="385"/>
      <c r="WCN436" s="385"/>
      <c r="WCO436" s="385"/>
      <c r="WCP436" s="385"/>
      <c r="WCQ436" s="385"/>
      <c r="WCR436" s="385"/>
      <c r="WCS436" s="385"/>
      <c r="WCT436" s="385"/>
      <c r="WCU436" s="385"/>
      <c r="WCV436" s="385"/>
      <c r="WCW436" s="385"/>
      <c r="WCX436" s="385"/>
      <c r="WCY436" s="385"/>
      <c r="WCZ436" s="385"/>
      <c r="WDA436" s="385"/>
      <c r="WDB436" s="385"/>
      <c r="WDC436" s="385"/>
      <c r="WDD436" s="385"/>
      <c r="WDE436" s="385"/>
      <c r="WDF436" s="385"/>
      <c r="WDG436" s="385"/>
      <c r="WDH436" s="385"/>
      <c r="WDI436" s="385"/>
      <c r="WDJ436" s="385"/>
      <c r="WDK436" s="385"/>
      <c r="WDL436" s="385"/>
      <c r="WDM436" s="385"/>
      <c r="WDN436" s="385"/>
      <c r="WDO436" s="385"/>
      <c r="WDP436" s="385"/>
      <c r="WDQ436" s="385"/>
      <c r="WDR436" s="385"/>
      <c r="WDS436" s="385"/>
      <c r="WDT436" s="385"/>
      <c r="WDU436" s="385"/>
      <c r="WDV436" s="385"/>
      <c r="WDW436" s="385"/>
      <c r="WDX436" s="385"/>
      <c r="WDY436" s="385"/>
      <c r="WDZ436" s="385"/>
      <c r="WEA436" s="385"/>
      <c r="WEB436" s="385"/>
      <c r="WEC436" s="385"/>
      <c r="WED436" s="385"/>
      <c r="WEE436" s="385"/>
      <c r="WEF436" s="385"/>
      <c r="WEG436" s="385"/>
      <c r="WEH436" s="385"/>
      <c r="WEI436" s="385"/>
      <c r="WEJ436" s="385"/>
      <c r="WEK436" s="385"/>
      <c r="WEL436" s="385"/>
      <c r="WEM436" s="385"/>
      <c r="WEN436" s="385"/>
      <c r="WEO436" s="385"/>
      <c r="WEP436" s="385"/>
      <c r="WEQ436" s="385"/>
      <c r="WER436" s="385"/>
      <c r="WES436" s="385"/>
      <c r="WET436" s="385"/>
      <c r="WEU436" s="385"/>
      <c r="WEV436" s="385"/>
      <c r="WEW436" s="385"/>
      <c r="WEX436" s="385"/>
      <c r="WEY436" s="385"/>
      <c r="WEZ436" s="385"/>
      <c r="WFA436" s="385"/>
      <c r="WFB436" s="385"/>
      <c r="WFC436" s="385"/>
      <c r="WFD436" s="385"/>
      <c r="WFE436" s="385"/>
      <c r="WFF436" s="385"/>
      <c r="WFG436" s="385"/>
      <c r="WFH436" s="385"/>
      <c r="WFI436" s="385"/>
      <c r="WFJ436" s="385"/>
      <c r="WFK436" s="385"/>
      <c r="WFL436" s="385"/>
      <c r="WFM436" s="385"/>
      <c r="WFN436" s="385"/>
      <c r="WFO436" s="385"/>
      <c r="WFP436" s="385"/>
      <c r="WFQ436" s="385"/>
      <c r="WFR436" s="385"/>
      <c r="WFS436" s="385"/>
      <c r="WFT436" s="385"/>
      <c r="WFU436" s="385"/>
      <c r="WFV436" s="385"/>
      <c r="WFW436" s="385"/>
      <c r="WFX436" s="385"/>
      <c r="WFY436" s="385"/>
      <c r="WFZ436" s="385"/>
      <c r="WGA436" s="385"/>
      <c r="WGB436" s="385"/>
      <c r="WGC436" s="385"/>
      <c r="WGD436" s="385"/>
      <c r="WGE436" s="385"/>
      <c r="WGF436" s="385"/>
      <c r="WGG436" s="385"/>
      <c r="WGH436" s="385"/>
      <c r="WGI436" s="385"/>
      <c r="WGJ436" s="385"/>
      <c r="WGK436" s="385"/>
      <c r="WGL436" s="385"/>
      <c r="WGM436" s="385"/>
      <c r="WGN436" s="385"/>
      <c r="WGO436" s="385"/>
      <c r="WGP436" s="385"/>
      <c r="WGQ436" s="385"/>
      <c r="WGR436" s="385"/>
      <c r="WGS436" s="385"/>
      <c r="WGT436" s="385"/>
      <c r="WGU436" s="385"/>
      <c r="WGV436" s="385"/>
      <c r="WGW436" s="385"/>
      <c r="WGX436" s="385"/>
      <c r="WGY436" s="385"/>
      <c r="WGZ436" s="385"/>
      <c r="WHA436" s="385"/>
      <c r="WHB436" s="385"/>
      <c r="WHC436" s="385"/>
      <c r="WHD436" s="385"/>
      <c r="WHE436" s="385"/>
      <c r="WHF436" s="385"/>
      <c r="WHG436" s="385"/>
      <c r="WHH436" s="385"/>
      <c r="WHI436" s="385"/>
      <c r="WHJ436" s="385"/>
      <c r="WHK436" s="385"/>
      <c r="WHL436" s="385"/>
      <c r="WHM436" s="385"/>
      <c r="WHN436" s="385"/>
      <c r="WHO436" s="385"/>
      <c r="WHP436" s="385"/>
      <c r="WHQ436" s="385"/>
      <c r="WHR436" s="385"/>
      <c r="WHS436" s="385"/>
      <c r="WHT436" s="385"/>
      <c r="WHU436" s="385"/>
      <c r="WHV436" s="385"/>
      <c r="WHW436" s="385"/>
      <c r="WHX436" s="385"/>
      <c r="WHY436" s="385"/>
      <c r="WHZ436" s="385"/>
      <c r="WIA436" s="385"/>
      <c r="WIB436" s="385"/>
      <c r="WIC436" s="385"/>
      <c r="WID436" s="385"/>
      <c r="WIE436" s="385"/>
      <c r="WIF436" s="385"/>
      <c r="WIG436" s="385"/>
      <c r="WIH436" s="385"/>
      <c r="WII436" s="385"/>
      <c r="WIJ436" s="385"/>
      <c r="WIK436" s="385"/>
      <c r="WIL436" s="385"/>
      <c r="WIM436" s="385"/>
      <c r="WIN436" s="385"/>
      <c r="WIO436" s="385"/>
      <c r="WIP436" s="385"/>
      <c r="WIQ436" s="385"/>
      <c r="WIR436" s="385"/>
      <c r="WIS436" s="385"/>
      <c r="WIT436" s="385"/>
      <c r="WIU436" s="385"/>
      <c r="WIV436" s="385"/>
      <c r="WIW436" s="385"/>
      <c r="WIX436" s="385"/>
      <c r="WIY436" s="385"/>
      <c r="WIZ436" s="385"/>
      <c r="WJA436" s="385"/>
      <c r="WJB436" s="385"/>
      <c r="WJC436" s="385"/>
      <c r="WJD436" s="385"/>
      <c r="WJE436" s="385"/>
      <c r="WJF436" s="385"/>
      <c r="WJG436" s="385"/>
      <c r="WJH436" s="385"/>
      <c r="WJI436" s="385"/>
      <c r="WJJ436" s="385"/>
      <c r="WJK436" s="385"/>
      <c r="WJL436" s="385"/>
      <c r="WJM436" s="385"/>
      <c r="WJN436" s="385"/>
      <c r="WJO436" s="385"/>
      <c r="WJP436" s="385"/>
      <c r="WJQ436" s="385"/>
      <c r="WJR436" s="385"/>
      <c r="WJS436" s="385"/>
      <c r="WJT436" s="385"/>
      <c r="WJU436" s="385"/>
      <c r="WJV436" s="385"/>
      <c r="WJW436" s="385"/>
      <c r="WJX436" s="385"/>
      <c r="WJY436" s="385"/>
      <c r="WJZ436" s="385"/>
      <c r="WKA436" s="385"/>
      <c r="WKB436" s="385"/>
      <c r="WKC436" s="385"/>
      <c r="WKD436" s="385"/>
      <c r="WKE436" s="385"/>
      <c r="WKF436" s="385"/>
      <c r="WKG436" s="385"/>
      <c r="WKH436" s="385"/>
      <c r="WKI436" s="385"/>
      <c r="WKJ436" s="385"/>
      <c r="WKK436" s="385"/>
      <c r="WKL436" s="385"/>
      <c r="WKM436" s="385"/>
      <c r="WKN436" s="385"/>
      <c r="WKO436" s="385"/>
      <c r="WKP436" s="385"/>
      <c r="WKQ436" s="385"/>
      <c r="WKR436" s="385"/>
      <c r="WKS436" s="385"/>
      <c r="WKT436" s="385"/>
      <c r="WKU436" s="385"/>
      <c r="WKV436" s="385"/>
      <c r="WKW436" s="385"/>
      <c r="WKX436" s="385"/>
      <c r="WKY436" s="385"/>
      <c r="WKZ436" s="385"/>
      <c r="WLA436" s="385"/>
      <c r="WLB436" s="385"/>
      <c r="WLC436" s="385"/>
      <c r="WLD436" s="385"/>
      <c r="WLE436" s="385"/>
      <c r="WLF436" s="385"/>
      <c r="WLG436" s="385"/>
      <c r="WLH436" s="385"/>
      <c r="WLI436" s="385"/>
      <c r="WLJ436" s="385"/>
      <c r="WLK436" s="385"/>
      <c r="WLL436" s="385"/>
      <c r="WLM436" s="385"/>
      <c r="WLN436" s="385"/>
      <c r="WLO436" s="385"/>
      <c r="WLP436" s="385"/>
      <c r="WLQ436" s="385"/>
      <c r="WLR436" s="385"/>
      <c r="WLS436" s="385"/>
      <c r="WLT436" s="385"/>
      <c r="WLU436" s="385"/>
      <c r="WLV436" s="385"/>
      <c r="WLW436" s="385"/>
      <c r="WLX436" s="385"/>
      <c r="WLY436" s="385"/>
      <c r="WLZ436" s="385"/>
      <c r="WMA436" s="385"/>
      <c r="WMB436" s="385"/>
      <c r="WMC436" s="385"/>
      <c r="WMD436" s="385"/>
      <c r="WME436" s="385"/>
      <c r="WMF436" s="385"/>
      <c r="WMG436" s="385"/>
      <c r="WMH436" s="385"/>
      <c r="WMI436" s="385"/>
      <c r="WMJ436" s="385"/>
      <c r="WMK436" s="385"/>
      <c r="WML436" s="385"/>
      <c r="WMM436" s="385"/>
      <c r="WMN436" s="385"/>
      <c r="WMO436" s="385"/>
      <c r="WMP436" s="385"/>
      <c r="WMQ436" s="385"/>
      <c r="WMR436" s="385"/>
      <c r="WMS436" s="385"/>
      <c r="WMT436" s="385"/>
      <c r="WMU436" s="385"/>
      <c r="WMV436" s="385"/>
      <c r="WMW436" s="385"/>
      <c r="WMX436" s="385"/>
      <c r="WMY436" s="385"/>
      <c r="WMZ436" s="385"/>
      <c r="WNA436" s="385"/>
      <c r="WNB436" s="385"/>
      <c r="WNC436" s="385"/>
      <c r="WND436" s="385"/>
      <c r="WNE436" s="385"/>
      <c r="WNF436" s="385"/>
      <c r="WNG436" s="385"/>
      <c r="WNH436" s="385"/>
      <c r="WNI436" s="385"/>
      <c r="WNJ436" s="385"/>
      <c r="WNK436" s="385"/>
      <c r="WNL436" s="385"/>
      <c r="WNM436" s="385"/>
      <c r="WNN436" s="385"/>
      <c r="WNO436" s="385"/>
      <c r="WNP436" s="385"/>
      <c r="WNQ436" s="385"/>
      <c r="WNR436" s="385"/>
      <c r="WNS436" s="385"/>
      <c r="WNT436" s="385"/>
      <c r="WNU436" s="385"/>
      <c r="WNV436" s="385"/>
      <c r="WNW436" s="385"/>
      <c r="WNX436" s="385"/>
      <c r="WNY436" s="385"/>
      <c r="WNZ436" s="385"/>
      <c r="WOA436" s="385"/>
      <c r="WOB436" s="385"/>
      <c r="WOC436" s="385"/>
      <c r="WOD436" s="385"/>
      <c r="WOE436" s="385"/>
      <c r="WOF436" s="385"/>
      <c r="WOG436" s="385"/>
      <c r="WOH436" s="385"/>
      <c r="WOI436" s="385"/>
      <c r="WOJ436" s="385"/>
      <c r="WOK436" s="385"/>
      <c r="WOL436" s="385"/>
      <c r="WOM436" s="385"/>
      <c r="WON436" s="385"/>
      <c r="WOO436" s="385"/>
      <c r="WOP436" s="385"/>
      <c r="WOQ436" s="385"/>
      <c r="WOR436" s="385"/>
      <c r="WOS436" s="385"/>
      <c r="WOT436" s="385"/>
      <c r="WOU436" s="385"/>
      <c r="WOV436" s="385"/>
      <c r="WOW436" s="385"/>
      <c r="WOX436" s="385"/>
      <c r="WOY436" s="385"/>
      <c r="WOZ436" s="385"/>
      <c r="WPA436" s="385"/>
      <c r="WPB436" s="385"/>
      <c r="WPC436" s="385"/>
      <c r="WPD436" s="385"/>
      <c r="WPE436" s="385"/>
      <c r="WPF436" s="385"/>
      <c r="WPG436" s="385"/>
      <c r="WPH436" s="385"/>
      <c r="WPI436" s="385"/>
      <c r="WPJ436" s="385"/>
      <c r="WPK436" s="385"/>
      <c r="WPL436" s="385"/>
      <c r="WPM436" s="385"/>
      <c r="WPN436" s="385"/>
      <c r="WPO436" s="385"/>
      <c r="WPP436" s="385"/>
      <c r="WPQ436" s="385"/>
      <c r="WPR436" s="385"/>
      <c r="WPS436" s="385"/>
      <c r="WPT436" s="385"/>
      <c r="WPU436" s="385"/>
      <c r="WPV436" s="385"/>
      <c r="WPW436" s="385"/>
      <c r="WPX436" s="385"/>
      <c r="WPY436" s="385"/>
      <c r="WPZ436" s="385"/>
      <c r="WQA436" s="385"/>
      <c r="WQB436" s="385"/>
      <c r="WQC436" s="385"/>
      <c r="WQD436" s="385"/>
      <c r="WQE436" s="385"/>
      <c r="WQF436" s="385"/>
      <c r="WQG436" s="385"/>
      <c r="WQH436" s="385"/>
      <c r="WQI436" s="385"/>
      <c r="WQJ436" s="385"/>
      <c r="WQK436" s="385"/>
      <c r="WQL436" s="385"/>
      <c r="WQM436" s="385"/>
      <c r="WQN436" s="385"/>
      <c r="WQO436" s="385"/>
      <c r="WQP436" s="385"/>
      <c r="WQQ436" s="385"/>
      <c r="WQR436" s="385"/>
      <c r="WQS436" s="385"/>
      <c r="WQT436" s="385"/>
      <c r="WQU436" s="385"/>
      <c r="WQV436" s="385"/>
      <c r="WQW436" s="385"/>
      <c r="WQX436" s="385"/>
      <c r="WQY436" s="385"/>
      <c r="WQZ436" s="385"/>
      <c r="WRA436" s="385"/>
      <c r="WRB436" s="385"/>
      <c r="WRC436" s="385"/>
      <c r="WRD436" s="385"/>
      <c r="WRE436" s="385"/>
      <c r="WRF436" s="385"/>
      <c r="WRG436" s="385"/>
      <c r="WRH436" s="385"/>
      <c r="WRI436" s="385"/>
      <c r="WRJ436" s="385"/>
      <c r="WRK436" s="385"/>
      <c r="WRL436" s="385"/>
      <c r="WRM436" s="385"/>
      <c r="WRN436" s="385"/>
      <c r="WRO436" s="385"/>
      <c r="WRP436" s="385"/>
      <c r="WRQ436" s="385"/>
      <c r="WRR436" s="385"/>
      <c r="WRS436" s="385"/>
      <c r="WRT436" s="385"/>
      <c r="WRU436" s="385"/>
      <c r="WRV436" s="385"/>
      <c r="WRW436" s="385"/>
      <c r="WRX436" s="385"/>
      <c r="WRY436" s="385"/>
      <c r="WRZ436" s="385"/>
      <c r="WSA436" s="385"/>
      <c r="WSB436" s="385"/>
      <c r="WSC436" s="385"/>
      <c r="WSD436" s="385"/>
      <c r="WSE436" s="385"/>
      <c r="WSF436" s="385"/>
      <c r="WSG436" s="385"/>
      <c r="WSH436" s="385"/>
      <c r="WSI436" s="385"/>
      <c r="WSJ436" s="385"/>
      <c r="WSK436" s="385"/>
      <c r="WSL436" s="385"/>
      <c r="WSM436" s="385"/>
      <c r="WSN436" s="385"/>
      <c r="WSO436" s="385"/>
      <c r="WSP436" s="385"/>
      <c r="WSQ436" s="385"/>
      <c r="WSR436" s="385"/>
      <c r="WSS436" s="385"/>
      <c r="WST436" s="385"/>
      <c r="WSU436" s="385"/>
      <c r="WSV436" s="385"/>
      <c r="WSW436" s="385"/>
      <c r="WSX436" s="385"/>
      <c r="WSY436" s="385"/>
      <c r="WSZ436" s="385"/>
      <c r="WTA436" s="385"/>
      <c r="WTB436" s="385"/>
      <c r="WTC436" s="385"/>
      <c r="WTD436" s="385"/>
      <c r="WTE436" s="385"/>
      <c r="WTF436" s="385"/>
      <c r="WTG436" s="385"/>
      <c r="WTH436" s="385"/>
      <c r="WTI436" s="385"/>
      <c r="WTJ436" s="385"/>
      <c r="WTK436" s="385"/>
      <c r="WTL436" s="385"/>
      <c r="WTM436" s="385"/>
      <c r="WTN436" s="385"/>
      <c r="WTO436" s="385"/>
      <c r="WTP436" s="385"/>
      <c r="WTQ436" s="385"/>
      <c r="WTR436" s="385"/>
      <c r="WTS436" s="385"/>
      <c r="WTT436" s="385"/>
      <c r="WTU436" s="385"/>
      <c r="WTV436" s="385"/>
      <c r="WTW436" s="385"/>
      <c r="WTX436" s="385"/>
      <c r="WTY436" s="385"/>
      <c r="WTZ436" s="385"/>
      <c r="WUA436" s="385"/>
      <c r="WUB436" s="385"/>
      <c r="WUC436" s="385"/>
      <c r="WUD436" s="385"/>
      <c r="WUE436" s="385"/>
      <c r="WUF436" s="385"/>
      <c r="WUG436" s="385"/>
      <c r="WUH436" s="385"/>
      <c r="WUI436" s="385"/>
      <c r="WUJ436" s="385"/>
      <c r="WUK436" s="385"/>
      <c r="WUL436" s="385"/>
      <c r="WUM436" s="385"/>
      <c r="WUN436" s="385"/>
      <c r="WUO436" s="385"/>
      <c r="WUP436" s="385"/>
      <c r="WUQ436" s="385"/>
      <c r="WUR436" s="385"/>
      <c r="WUS436" s="385"/>
      <c r="WUT436" s="385"/>
      <c r="WUU436" s="385"/>
      <c r="WUV436" s="385"/>
      <c r="WUW436" s="385"/>
      <c r="WUX436" s="385"/>
      <c r="WUY436" s="385"/>
      <c r="WUZ436" s="385"/>
      <c r="WVA436" s="385"/>
      <c r="WVB436" s="385"/>
      <c r="WVC436" s="385"/>
      <c r="WVD436" s="385"/>
      <c r="WVE436" s="385"/>
      <c r="WVF436" s="385"/>
      <c r="WVG436" s="385"/>
      <c r="WVH436" s="385"/>
      <c r="WVI436" s="385"/>
      <c r="WVJ436" s="385"/>
      <c r="WVK436" s="385"/>
      <c r="WVL436" s="385"/>
      <c r="WVM436" s="385"/>
      <c r="WVN436" s="385"/>
      <c r="WVO436" s="385"/>
      <c r="WVP436" s="385"/>
      <c r="WVQ436" s="385"/>
      <c r="WVR436" s="385"/>
      <c r="WVS436" s="385"/>
      <c r="WVT436" s="385"/>
      <c r="WVU436" s="385"/>
      <c r="WVV436" s="385"/>
      <c r="WVW436" s="385"/>
      <c r="WVX436" s="385"/>
      <c r="WVY436" s="385"/>
      <c r="WVZ436" s="385"/>
      <c r="WWA436" s="385"/>
      <c r="WWB436" s="385"/>
      <c r="WWC436" s="385"/>
      <c r="WWD436" s="385"/>
      <c r="WWE436" s="385"/>
      <c r="WWF436" s="385"/>
      <c r="WWG436" s="385"/>
      <c r="WWH436" s="385"/>
      <c r="WWI436" s="385"/>
      <c r="WWJ436" s="385"/>
      <c r="WWK436" s="385"/>
      <c r="WWL436" s="385"/>
      <c r="WWM436" s="385"/>
      <c r="WWN436" s="385"/>
      <c r="WWO436" s="385"/>
      <c r="WWP436" s="385"/>
      <c r="WWQ436" s="385"/>
      <c r="WWR436" s="385"/>
      <c r="WWS436" s="385"/>
      <c r="WWT436" s="385"/>
      <c r="WWU436" s="385"/>
      <c r="WWV436" s="385"/>
      <c r="WWW436" s="385"/>
      <c r="WWX436" s="385"/>
      <c r="WWY436" s="385"/>
      <c r="WWZ436" s="385"/>
      <c r="WXA436" s="385"/>
      <c r="WXB436" s="385"/>
      <c r="WXC436" s="385"/>
      <c r="WXD436" s="385"/>
      <c r="WXE436" s="385"/>
      <c r="WXF436" s="385"/>
      <c r="WXG436" s="385"/>
      <c r="WXH436" s="385"/>
      <c r="WXI436" s="385"/>
      <c r="WXJ436" s="385"/>
      <c r="WXK436" s="385"/>
      <c r="WXL436" s="385"/>
      <c r="WXM436" s="385"/>
      <c r="WXN436" s="385"/>
      <c r="WXO436" s="385"/>
      <c r="WXP436" s="385"/>
      <c r="WXQ436" s="385"/>
      <c r="WXR436" s="385"/>
      <c r="WXS436" s="385"/>
      <c r="WXT436" s="385"/>
      <c r="WXU436" s="385"/>
      <c r="WXV436" s="385"/>
      <c r="WXW436" s="385"/>
      <c r="WXX436" s="385"/>
      <c r="WXY436" s="385"/>
      <c r="WXZ436" s="385"/>
      <c r="WYA436" s="385"/>
      <c r="WYB436" s="385"/>
      <c r="WYC436" s="385"/>
      <c r="WYD436" s="385"/>
      <c r="WYE436" s="385"/>
      <c r="WYF436" s="385"/>
      <c r="WYG436" s="385"/>
      <c r="WYH436" s="385"/>
      <c r="WYI436" s="385"/>
      <c r="WYJ436" s="385"/>
      <c r="WYK436" s="385"/>
      <c r="WYL436" s="385"/>
      <c r="WYM436" s="385"/>
      <c r="WYN436" s="385"/>
      <c r="WYO436" s="385"/>
      <c r="WYP436" s="385"/>
      <c r="WYQ436" s="385"/>
      <c r="WYR436" s="385"/>
      <c r="WYS436" s="385"/>
      <c r="WYT436" s="385"/>
      <c r="WYU436" s="385"/>
      <c r="WYV436" s="385"/>
      <c r="WYW436" s="385"/>
      <c r="WYX436" s="385"/>
      <c r="WYY436" s="385"/>
      <c r="WYZ436" s="385"/>
      <c r="WZA436" s="385"/>
      <c r="WZB436" s="385"/>
      <c r="WZC436" s="385"/>
      <c r="WZD436" s="385"/>
      <c r="WZE436" s="385"/>
      <c r="WZF436" s="385"/>
      <c r="WZG436" s="385"/>
      <c r="WZH436" s="385"/>
      <c r="WZI436" s="385"/>
      <c r="WZJ436" s="385"/>
      <c r="WZK436" s="385"/>
      <c r="WZL436" s="385"/>
      <c r="WZM436" s="385"/>
      <c r="WZN436" s="385"/>
      <c r="WZO436" s="385"/>
      <c r="WZP436" s="385"/>
      <c r="WZQ436" s="385"/>
      <c r="WZR436" s="385"/>
      <c r="WZS436" s="385"/>
      <c r="WZT436" s="385"/>
      <c r="WZU436" s="385"/>
      <c r="WZV436" s="385"/>
      <c r="WZW436" s="385"/>
      <c r="WZX436" s="385"/>
      <c r="WZY436" s="385"/>
      <c r="WZZ436" s="385"/>
      <c r="XAA436" s="385"/>
      <c r="XAB436" s="385"/>
      <c r="XAC436" s="385"/>
      <c r="XAD436" s="385"/>
      <c r="XAE436" s="385"/>
      <c r="XAF436" s="385"/>
      <c r="XAG436" s="385"/>
      <c r="XAH436" s="385"/>
      <c r="XAI436" s="385"/>
      <c r="XAJ436" s="385"/>
      <c r="XAK436" s="385"/>
      <c r="XAL436" s="385"/>
      <c r="XAM436" s="385"/>
      <c r="XAN436" s="385"/>
      <c r="XAO436" s="385"/>
      <c r="XAP436" s="385"/>
      <c r="XAQ436" s="385"/>
      <c r="XAR436" s="385"/>
      <c r="XAS436" s="385"/>
      <c r="XAT436" s="385"/>
      <c r="XAU436" s="385"/>
      <c r="XAV436" s="385"/>
      <c r="XAW436" s="385"/>
      <c r="XAX436" s="385"/>
      <c r="XAY436" s="385"/>
      <c r="XAZ436" s="385"/>
      <c r="XBA436" s="385"/>
      <c r="XBB436" s="385"/>
      <c r="XBC436" s="385"/>
      <c r="XBD436" s="385"/>
      <c r="XBE436" s="385"/>
      <c r="XBF436" s="385"/>
      <c r="XBG436" s="385"/>
      <c r="XBH436" s="385"/>
      <c r="XBI436" s="385"/>
      <c r="XBJ436" s="385"/>
      <c r="XBK436" s="385"/>
      <c r="XBL436" s="385"/>
      <c r="XBM436" s="385"/>
      <c r="XBN436" s="385"/>
      <c r="XBO436" s="385"/>
      <c r="XBP436" s="385"/>
      <c r="XBQ436" s="385"/>
      <c r="XBR436" s="385"/>
      <c r="XBS436" s="385"/>
      <c r="XBT436" s="385"/>
      <c r="XBU436" s="385"/>
      <c r="XBV436" s="385"/>
      <c r="XBW436" s="385"/>
      <c r="XBX436" s="385"/>
      <c r="XBY436" s="385"/>
      <c r="XBZ436" s="385"/>
      <c r="XCA436" s="385"/>
      <c r="XCB436" s="385"/>
      <c r="XCC436" s="385"/>
      <c r="XCD436" s="385"/>
      <c r="XCE436" s="385"/>
      <c r="XCF436" s="385"/>
      <c r="XCG436" s="385"/>
      <c r="XCH436" s="385"/>
      <c r="XCI436" s="385"/>
      <c r="XCJ436" s="385"/>
      <c r="XCK436" s="385"/>
      <c r="XCL436" s="385"/>
      <c r="XCM436" s="385"/>
      <c r="XCN436" s="385"/>
      <c r="XCO436" s="385"/>
      <c r="XCP436" s="385"/>
      <c r="XCQ436" s="385"/>
      <c r="XCR436" s="385"/>
      <c r="XCS436" s="385"/>
      <c r="XCT436" s="385"/>
      <c r="XCU436" s="385"/>
      <c r="XCV436" s="385"/>
      <c r="XCW436" s="385"/>
      <c r="XCX436" s="385"/>
      <c r="XCY436" s="385"/>
      <c r="XCZ436" s="385"/>
      <c r="XDA436" s="385"/>
      <c r="XDB436" s="385"/>
      <c r="XDC436" s="385"/>
      <c r="XDD436" s="385"/>
      <c r="XDE436" s="385"/>
      <c r="XDF436" s="385"/>
      <c r="XDG436" s="385"/>
      <c r="XDH436" s="385"/>
      <c r="XDI436" s="385"/>
      <c r="XDJ436" s="385"/>
      <c r="XDK436" s="385"/>
      <c r="XDL436" s="385"/>
      <c r="XDM436" s="385"/>
      <c r="XDN436" s="385"/>
      <c r="XDO436" s="385"/>
      <c r="XDP436" s="385"/>
      <c r="XDQ436" s="385"/>
      <c r="XDR436" s="385"/>
      <c r="XDS436" s="385"/>
      <c r="XDT436" s="385"/>
      <c r="XDU436" s="385"/>
      <c r="XDV436" s="385"/>
      <c r="XDW436" s="385"/>
      <c r="XDX436" s="385"/>
      <c r="XDY436" s="385"/>
      <c r="XDZ436" s="385"/>
      <c r="XEA436" s="385"/>
      <c r="XEB436" s="385"/>
      <c r="XEC436" s="385"/>
      <c r="XED436" s="385"/>
      <c r="XEE436" s="385"/>
      <c r="XEF436" s="385"/>
      <c r="XEG436" s="385"/>
      <c r="XEH436" s="385"/>
      <c r="XEI436" s="385"/>
      <c r="XEJ436" s="385"/>
      <c r="XEK436" s="385"/>
      <c r="XEL436" s="385"/>
      <c r="XEM436" s="385"/>
      <c r="XEN436" s="385"/>
      <c r="XEO436" s="385"/>
      <c r="XEP436" s="385"/>
      <c r="XEQ436" s="385"/>
      <c r="XER436" s="385"/>
      <c r="XES436" s="385"/>
      <c r="XET436" s="385"/>
      <c r="XEU436" s="385"/>
      <c r="XEV436" s="385"/>
      <c r="XEW436" s="385"/>
      <c r="XEX436" s="385"/>
      <c r="XEY436" s="385"/>
      <c r="XEZ436" s="385"/>
      <c r="XFA436" s="385"/>
    </row>
    <row r="437" spans="1:16381" s="386" customFormat="1" ht="31.5">
      <c r="A437" s="352" t="s">
        <v>449</v>
      </c>
      <c r="B437" s="393" t="s">
        <v>238</v>
      </c>
      <c r="C437" s="393" t="s">
        <v>206</v>
      </c>
      <c r="D437" s="321"/>
      <c r="E437" s="321"/>
      <c r="F437" s="347">
        <f>F438</f>
        <v>150</v>
      </c>
      <c r="G437" s="387"/>
      <c r="H437" s="387"/>
      <c r="I437" s="387"/>
      <c r="J437" s="387"/>
      <c r="K437" s="387"/>
      <c r="L437" s="387"/>
      <c r="M437" s="387"/>
      <c r="N437" s="387"/>
      <c r="O437" s="387"/>
      <c r="P437" s="387"/>
      <c r="Q437" s="387"/>
      <c r="R437" s="387"/>
      <c r="S437" s="387"/>
      <c r="T437" s="387"/>
      <c r="U437" s="387"/>
      <c r="V437" s="387"/>
      <c r="W437" s="387"/>
      <c r="X437" s="387"/>
      <c r="Y437" s="387"/>
      <c r="Z437" s="387"/>
      <c r="AA437" s="387"/>
      <c r="AB437" s="387"/>
      <c r="AC437" s="387"/>
      <c r="AD437" s="387"/>
      <c r="AE437" s="387"/>
      <c r="AF437" s="387"/>
      <c r="AG437" s="387"/>
      <c r="AH437" s="387"/>
      <c r="AI437" s="387"/>
      <c r="AJ437" s="387"/>
      <c r="AK437" s="387"/>
      <c r="AL437" s="387"/>
      <c r="AM437" s="387"/>
      <c r="AN437" s="387"/>
      <c r="AO437" s="387"/>
      <c r="AP437" s="387"/>
      <c r="AQ437" s="387"/>
      <c r="AR437" s="387"/>
      <c r="AS437" s="387"/>
      <c r="AT437" s="387"/>
      <c r="AU437" s="387"/>
      <c r="AV437" s="387"/>
      <c r="AW437" s="387"/>
      <c r="AX437" s="387"/>
      <c r="AY437" s="387"/>
      <c r="AZ437" s="387"/>
      <c r="BA437" s="387"/>
      <c r="BB437" s="387"/>
      <c r="BC437" s="387"/>
      <c r="BD437" s="387"/>
      <c r="BE437" s="387"/>
      <c r="BF437" s="387"/>
      <c r="BG437" s="387"/>
      <c r="BH437" s="387"/>
      <c r="BI437" s="387"/>
      <c r="BJ437" s="387"/>
      <c r="BK437" s="387"/>
      <c r="BL437" s="387"/>
      <c r="BM437" s="387"/>
      <c r="BN437" s="387"/>
      <c r="BO437" s="387"/>
      <c r="BP437" s="387"/>
      <c r="BQ437" s="387"/>
      <c r="BR437" s="387"/>
      <c r="BS437" s="387"/>
      <c r="BT437" s="387"/>
      <c r="BU437" s="387"/>
      <c r="BV437" s="387"/>
      <c r="BW437" s="387"/>
      <c r="BX437" s="387"/>
      <c r="BY437" s="387"/>
      <c r="BZ437" s="387"/>
      <c r="CA437" s="387"/>
      <c r="CB437" s="387"/>
      <c r="CC437" s="387"/>
      <c r="CD437" s="387"/>
      <c r="CE437" s="387"/>
      <c r="CF437" s="387"/>
      <c r="CG437" s="387"/>
      <c r="CH437" s="387"/>
      <c r="CI437" s="387"/>
      <c r="CJ437" s="387"/>
      <c r="CK437" s="387"/>
      <c r="CL437" s="387"/>
      <c r="CM437" s="387"/>
      <c r="CN437" s="387"/>
      <c r="CO437" s="387"/>
      <c r="CP437" s="387"/>
      <c r="CQ437" s="387"/>
      <c r="CR437" s="387"/>
      <c r="CS437" s="387"/>
      <c r="CT437" s="387"/>
      <c r="CU437" s="387"/>
      <c r="CV437" s="387"/>
      <c r="CW437" s="387"/>
      <c r="CX437" s="387"/>
      <c r="CY437" s="387"/>
      <c r="CZ437" s="387"/>
      <c r="DA437" s="387"/>
      <c r="DB437" s="387"/>
      <c r="DC437" s="387"/>
      <c r="DD437" s="387"/>
      <c r="DE437" s="387"/>
      <c r="DF437" s="387"/>
      <c r="DG437" s="387"/>
      <c r="DH437" s="387"/>
      <c r="DI437" s="387"/>
      <c r="DJ437" s="387"/>
      <c r="DK437" s="387"/>
      <c r="DL437" s="387"/>
      <c r="DM437" s="387"/>
      <c r="DN437" s="387"/>
      <c r="DO437" s="387"/>
      <c r="DP437" s="387"/>
      <c r="DQ437" s="387"/>
      <c r="DR437" s="387"/>
      <c r="DS437" s="387"/>
      <c r="DT437" s="387"/>
      <c r="DU437" s="387"/>
      <c r="DV437" s="387"/>
      <c r="DW437" s="387"/>
      <c r="DX437" s="387"/>
      <c r="DY437" s="387"/>
      <c r="DZ437" s="387"/>
      <c r="EA437" s="387"/>
      <c r="EB437" s="387"/>
      <c r="EC437" s="387"/>
      <c r="ED437" s="387"/>
      <c r="EE437" s="387"/>
      <c r="EF437" s="387"/>
      <c r="EG437" s="387"/>
      <c r="EH437" s="387"/>
      <c r="EI437" s="387"/>
      <c r="EJ437" s="387"/>
      <c r="EK437" s="387"/>
      <c r="EL437" s="387"/>
      <c r="EM437" s="387"/>
      <c r="EN437" s="387"/>
      <c r="EO437" s="387"/>
      <c r="EP437" s="387"/>
      <c r="EQ437" s="387"/>
      <c r="ER437" s="387"/>
      <c r="ES437" s="387"/>
      <c r="ET437" s="387"/>
      <c r="EU437" s="387"/>
      <c r="EV437" s="387"/>
      <c r="EW437" s="387"/>
      <c r="EX437" s="387"/>
      <c r="EY437" s="387"/>
      <c r="EZ437" s="387"/>
      <c r="FA437" s="387"/>
      <c r="FB437" s="387"/>
      <c r="FC437" s="387"/>
      <c r="FD437" s="387"/>
      <c r="FE437" s="387"/>
      <c r="FF437" s="387"/>
      <c r="FG437" s="387"/>
      <c r="FH437" s="387"/>
      <c r="FI437" s="387"/>
      <c r="FJ437" s="387"/>
      <c r="FK437" s="387"/>
      <c r="FL437" s="387"/>
      <c r="FM437" s="387"/>
      <c r="FN437" s="387"/>
      <c r="FO437" s="387"/>
      <c r="FP437" s="387"/>
      <c r="FQ437" s="387"/>
      <c r="FR437" s="387"/>
      <c r="FS437" s="387"/>
      <c r="FT437" s="387"/>
      <c r="FU437" s="387"/>
      <c r="FV437" s="387"/>
      <c r="FW437" s="387"/>
      <c r="FX437" s="387"/>
      <c r="FY437" s="387"/>
      <c r="FZ437" s="387"/>
      <c r="GA437" s="387"/>
      <c r="GB437" s="387"/>
      <c r="GC437" s="387"/>
      <c r="GD437" s="387"/>
      <c r="GE437" s="387"/>
      <c r="GF437" s="387"/>
      <c r="GG437" s="387"/>
      <c r="GH437" s="387"/>
      <c r="GI437" s="387"/>
      <c r="GJ437" s="387"/>
      <c r="GK437" s="387"/>
      <c r="GL437" s="387"/>
      <c r="GM437" s="387"/>
      <c r="GN437" s="387"/>
      <c r="GO437" s="387"/>
      <c r="GP437" s="387"/>
      <c r="GQ437" s="387"/>
      <c r="GR437" s="387"/>
      <c r="GS437" s="387"/>
      <c r="GT437" s="387"/>
      <c r="GU437" s="387"/>
      <c r="GV437" s="387"/>
      <c r="GW437" s="387"/>
      <c r="GX437" s="387"/>
      <c r="GY437" s="387"/>
      <c r="GZ437" s="387"/>
      <c r="HA437" s="387"/>
      <c r="HB437" s="387"/>
      <c r="HC437" s="387"/>
      <c r="HD437" s="387"/>
      <c r="HE437" s="387"/>
      <c r="HF437" s="387"/>
      <c r="HG437" s="387"/>
      <c r="HH437" s="387"/>
      <c r="HI437" s="387"/>
      <c r="HJ437" s="387"/>
      <c r="HK437" s="387"/>
      <c r="HL437" s="387"/>
      <c r="HM437" s="387"/>
      <c r="HN437" s="387"/>
      <c r="HO437" s="387"/>
      <c r="HP437" s="387"/>
      <c r="HQ437" s="387"/>
      <c r="HR437" s="387"/>
      <c r="HS437" s="387"/>
      <c r="HT437" s="387"/>
      <c r="HU437" s="387"/>
      <c r="HV437" s="387"/>
      <c r="HW437" s="387"/>
      <c r="HX437" s="387"/>
      <c r="HY437" s="387"/>
      <c r="HZ437" s="387"/>
      <c r="IA437" s="387"/>
      <c r="IB437" s="387"/>
      <c r="IC437" s="387"/>
      <c r="ID437" s="387"/>
      <c r="IE437" s="387"/>
      <c r="IF437" s="387"/>
      <c r="IG437" s="387"/>
      <c r="IH437" s="387"/>
      <c r="II437" s="387"/>
      <c r="IJ437" s="387"/>
      <c r="IK437" s="387"/>
      <c r="IL437" s="387"/>
      <c r="IM437" s="387"/>
      <c r="IN437" s="387"/>
      <c r="IO437" s="387"/>
      <c r="IP437" s="387"/>
      <c r="IQ437" s="387"/>
      <c r="IR437" s="387"/>
      <c r="IS437" s="387"/>
      <c r="IT437" s="387"/>
      <c r="IU437" s="387"/>
      <c r="IV437" s="387"/>
      <c r="IW437" s="387"/>
      <c r="IX437" s="387"/>
      <c r="IY437" s="387"/>
      <c r="IZ437" s="387"/>
      <c r="JA437" s="387"/>
      <c r="JB437" s="387"/>
      <c r="JC437" s="387"/>
      <c r="JD437" s="387"/>
      <c r="JE437" s="387"/>
      <c r="JF437" s="387"/>
      <c r="JG437" s="387"/>
      <c r="JH437" s="387"/>
      <c r="JI437" s="387"/>
      <c r="JJ437" s="387"/>
      <c r="JK437" s="387"/>
      <c r="JL437" s="387"/>
      <c r="JM437" s="387"/>
      <c r="JN437" s="387"/>
      <c r="JO437" s="387"/>
      <c r="JP437" s="387"/>
      <c r="JQ437" s="387"/>
      <c r="JR437" s="387"/>
      <c r="JS437" s="387"/>
      <c r="JT437" s="387"/>
      <c r="JU437" s="387"/>
      <c r="JV437" s="387"/>
      <c r="JW437" s="387"/>
      <c r="JX437" s="387"/>
      <c r="JY437" s="387"/>
      <c r="JZ437" s="387"/>
      <c r="KA437" s="387"/>
      <c r="KB437" s="387"/>
      <c r="KC437" s="387"/>
      <c r="KD437" s="387"/>
      <c r="KE437" s="387"/>
      <c r="KF437" s="387"/>
      <c r="KG437" s="387"/>
      <c r="KH437" s="387"/>
      <c r="KI437" s="387"/>
      <c r="KJ437" s="387"/>
      <c r="KK437" s="387"/>
      <c r="KL437" s="387"/>
      <c r="KM437" s="387"/>
      <c r="KN437" s="387"/>
      <c r="KO437" s="387"/>
      <c r="KP437" s="387"/>
      <c r="KQ437" s="387"/>
      <c r="KR437" s="387"/>
      <c r="KS437" s="387"/>
      <c r="KT437" s="387"/>
      <c r="KU437" s="387"/>
      <c r="KV437" s="387"/>
      <c r="KW437" s="387"/>
      <c r="KX437" s="387"/>
      <c r="KY437" s="387"/>
      <c r="KZ437" s="387"/>
      <c r="LA437" s="387"/>
      <c r="LB437" s="387"/>
      <c r="LC437" s="387"/>
      <c r="LD437" s="387"/>
      <c r="LE437" s="387"/>
      <c r="LF437" s="387"/>
      <c r="LG437" s="387"/>
      <c r="LH437" s="387"/>
      <c r="LI437" s="387"/>
      <c r="LJ437" s="387"/>
      <c r="LK437" s="387"/>
      <c r="LL437" s="387"/>
      <c r="LM437" s="387"/>
      <c r="LN437" s="387"/>
      <c r="LO437" s="387"/>
      <c r="LP437" s="387"/>
      <c r="LQ437" s="387"/>
      <c r="LR437" s="387"/>
      <c r="LS437" s="387"/>
      <c r="LT437" s="387"/>
      <c r="LU437" s="387"/>
      <c r="LV437" s="387"/>
      <c r="LW437" s="387"/>
      <c r="LX437" s="387"/>
      <c r="LY437" s="387"/>
      <c r="LZ437" s="387"/>
      <c r="MA437" s="387"/>
      <c r="MB437" s="387"/>
      <c r="MC437" s="387"/>
      <c r="MD437" s="387"/>
      <c r="ME437" s="387"/>
      <c r="MF437" s="387"/>
      <c r="MG437" s="387"/>
      <c r="MH437" s="387"/>
      <c r="MI437" s="387"/>
      <c r="MJ437" s="387"/>
      <c r="MK437" s="387"/>
      <c r="ML437" s="387"/>
      <c r="MM437" s="387"/>
      <c r="MN437" s="387"/>
      <c r="MO437" s="387"/>
      <c r="MP437" s="387"/>
      <c r="MQ437" s="387"/>
      <c r="MR437" s="387"/>
      <c r="MS437" s="387"/>
      <c r="MT437" s="387"/>
      <c r="MU437" s="387"/>
      <c r="MV437" s="387"/>
      <c r="MW437" s="387"/>
      <c r="MX437" s="387"/>
      <c r="MY437" s="387"/>
      <c r="MZ437" s="387"/>
      <c r="NA437" s="387"/>
      <c r="NB437" s="387"/>
      <c r="NC437" s="387"/>
      <c r="ND437" s="387"/>
      <c r="NE437" s="387"/>
      <c r="NF437" s="387"/>
      <c r="NG437" s="387"/>
      <c r="NH437" s="387"/>
      <c r="NI437" s="387"/>
      <c r="NJ437" s="387"/>
      <c r="NK437" s="387"/>
      <c r="NL437" s="387"/>
      <c r="NM437" s="387"/>
      <c r="NN437" s="387"/>
      <c r="NO437" s="387"/>
      <c r="NP437" s="387"/>
      <c r="NQ437" s="387"/>
      <c r="NR437" s="387"/>
      <c r="NS437" s="387"/>
      <c r="NT437" s="387"/>
      <c r="NU437" s="387"/>
      <c r="NV437" s="387"/>
      <c r="NW437" s="387"/>
      <c r="NX437" s="387"/>
      <c r="NY437" s="387"/>
      <c r="NZ437" s="387"/>
      <c r="OA437" s="387"/>
      <c r="OB437" s="387"/>
      <c r="OC437" s="387"/>
      <c r="OD437" s="387"/>
      <c r="OE437" s="387"/>
      <c r="OF437" s="387"/>
      <c r="OG437" s="387"/>
      <c r="OH437" s="387"/>
      <c r="OI437" s="387"/>
      <c r="OJ437" s="387"/>
      <c r="OK437" s="387"/>
      <c r="OL437" s="387"/>
      <c r="OM437" s="387"/>
      <c r="ON437" s="387"/>
      <c r="OO437" s="387"/>
      <c r="OP437" s="387"/>
      <c r="OQ437" s="387"/>
      <c r="OR437" s="387"/>
      <c r="OS437" s="387"/>
      <c r="OT437" s="387"/>
      <c r="OU437" s="387"/>
      <c r="OV437" s="387"/>
      <c r="OW437" s="387"/>
      <c r="OX437" s="387"/>
      <c r="OY437" s="387"/>
      <c r="OZ437" s="387"/>
      <c r="PA437" s="387"/>
      <c r="PB437" s="387"/>
      <c r="PC437" s="387"/>
      <c r="PD437" s="387"/>
      <c r="PE437" s="387"/>
      <c r="PF437" s="387"/>
      <c r="PG437" s="387"/>
      <c r="PH437" s="387"/>
      <c r="PI437" s="387"/>
      <c r="PJ437" s="387"/>
      <c r="PK437" s="387"/>
      <c r="PL437" s="387"/>
      <c r="PM437" s="387"/>
      <c r="PN437" s="387"/>
      <c r="PO437" s="387"/>
      <c r="PP437" s="387"/>
      <c r="PQ437" s="387"/>
      <c r="PR437" s="387"/>
      <c r="PS437" s="387"/>
      <c r="PT437" s="387"/>
      <c r="PU437" s="387"/>
      <c r="PV437" s="387"/>
      <c r="PW437" s="387"/>
      <c r="PX437" s="387"/>
      <c r="PY437" s="387"/>
      <c r="PZ437" s="387"/>
      <c r="QA437" s="387"/>
      <c r="QB437" s="387"/>
      <c r="QC437" s="387"/>
      <c r="QD437" s="387"/>
      <c r="QE437" s="387"/>
      <c r="QF437" s="387"/>
      <c r="QG437" s="387"/>
      <c r="QH437" s="387"/>
      <c r="QI437" s="387"/>
      <c r="QJ437" s="387"/>
      <c r="QK437" s="387"/>
      <c r="QL437" s="387"/>
      <c r="QM437" s="387"/>
      <c r="QN437" s="387"/>
      <c r="QO437" s="387"/>
      <c r="QP437" s="387"/>
      <c r="QQ437" s="387"/>
      <c r="QR437" s="387"/>
      <c r="QS437" s="387"/>
      <c r="QT437" s="387"/>
      <c r="QU437" s="387"/>
      <c r="QV437" s="387"/>
      <c r="QW437" s="387"/>
      <c r="QX437" s="387"/>
      <c r="QY437" s="387"/>
      <c r="QZ437" s="387"/>
      <c r="RA437" s="387"/>
      <c r="RB437" s="387"/>
      <c r="RC437" s="387"/>
      <c r="RD437" s="387"/>
      <c r="RE437" s="387"/>
      <c r="RF437" s="387"/>
      <c r="RG437" s="387"/>
      <c r="RH437" s="387"/>
      <c r="RI437" s="387"/>
      <c r="RJ437" s="387"/>
      <c r="RK437" s="387"/>
      <c r="RL437" s="387"/>
      <c r="RM437" s="387"/>
      <c r="RN437" s="387"/>
      <c r="RO437" s="387"/>
      <c r="RP437" s="387"/>
      <c r="RQ437" s="387"/>
      <c r="RR437" s="387"/>
      <c r="RS437" s="387"/>
      <c r="RT437" s="387"/>
      <c r="RU437" s="387"/>
      <c r="RV437" s="387"/>
      <c r="RW437" s="387"/>
      <c r="RX437" s="387"/>
      <c r="RY437" s="387"/>
      <c r="RZ437" s="387"/>
      <c r="SA437" s="387"/>
      <c r="SB437" s="387"/>
      <c r="SC437" s="387"/>
      <c r="SD437" s="387"/>
      <c r="SE437" s="387"/>
      <c r="SF437" s="387"/>
      <c r="SG437" s="387"/>
      <c r="SH437" s="387"/>
      <c r="SI437" s="387"/>
      <c r="SJ437" s="387"/>
      <c r="SK437" s="387"/>
      <c r="SL437" s="387"/>
      <c r="SM437" s="387"/>
      <c r="SN437" s="387"/>
      <c r="SO437" s="387"/>
      <c r="SP437" s="387"/>
      <c r="SQ437" s="387"/>
      <c r="SR437" s="387"/>
      <c r="SS437" s="387"/>
      <c r="ST437" s="387"/>
      <c r="SU437" s="387"/>
      <c r="SV437" s="387"/>
      <c r="SW437" s="387"/>
      <c r="SX437" s="387"/>
      <c r="SY437" s="387"/>
      <c r="SZ437" s="387"/>
      <c r="TA437" s="387"/>
      <c r="TB437" s="387"/>
      <c r="TC437" s="387"/>
      <c r="TD437" s="387"/>
      <c r="TE437" s="387"/>
      <c r="TF437" s="387"/>
      <c r="TG437" s="387"/>
      <c r="TH437" s="387"/>
      <c r="TI437" s="387"/>
      <c r="TJ437" s="387"/>
      <c r="TK437" s="387"/>
      <c r="TL437" s="387"/>
      <c r="TM437" s="387"/>
      <c r="TN437" s="387"/>
      <c r="TO437" s="387"/>
      <c r="TP437" s="387"/>
      <c r="TQ437" s="387"/>
      <c r="TR437" s="387"/>
      <c r="TS437" s="387"/>
      <c r="TT437" s="387"/>
      <c r="TU437" s="387"/>
      <c r="TV437" s="387"/>
      <c r="TW437" s="387"/>
      <c r="TX437" s="387"/>
      <c r="TY437" s="387"/>
      <c r="TZ437" s="387"/>
      <c r="UA437" s="387"/>
      <c r="UB437" s="387"/>
      <c r="UC437" s="387"/>
      <c r="UD437" s="387"/>
      <c r="UE437" s="387"/>
      <c r="UF437" s="387"/>
      <c r="UG437" s="387"/>
      <c r="UH437" s="387"/>
      <c r="UI437" s="387"/>
      <c r="UJ437" s="387"/>
      <c r="UK437" s="387"/>
      <c r="UL437" s="387"/>
      <c r="UM437" s="387"/>
      <c r="UN437" s="387"/>
      <c r="UO437" s="387"/>
      <c r="UP437" s="387"/>
      <c r="UQ437" s="387"/>
      <c r="UR437" s="387"/>
      <c r="US437" s="387"/>
      <c r="UT437" s="387"/>
      <c r="UU437" s="387"/>
      <c r="UV437" s="387"/>
      <c r="UW437" s="387"/>
      <c r="UX437" s="387"/>
      <c r="UY437" s="387"/>
      <c r="UZ437" s="387"/>
      <c r="VA437" s="387"/>
      <c r="VB437" s="387"/>
      <c r="VC437" s="387"/>
      <c r="VD437" s="387"/>
      <c r="VE437" s="387"/>
      <c r="VF437" s="387"/>
      <c r="VG437" s="387"/>
      <c r="VH437" s="387"/>
      <c r="VI437" s="387"/>
      <c r="VJ437" s="387"/>
      <c r="VK437" s="387"/>
      <c r="VL437" s="387"/>
      <c r="VM437" s="387"/>
      <c r="VN437" s="387"/>
      <c r="VO437" s="387"/>
      <c r="VP437" s="387"/>
      <c r="VQ437" s="387"/>
      <c r="VR437" s="387"/>
      <c r="VS437" s="387"/>
      <c r="VT437" s="387"/>
      <c r="VU437" s="387"/>
      <c r="VV437" s="387"/>
      <c r="VW437" s="387"/>
      <c r="VX437" s="387"/>
      <c r="VY437" s="387"/>
      <c r="VZ437" s="387"/>
      <c r="WA437" s="387"/>
      <c r="WB437" s="387"/>
      <c r="WC437" s="387"/>
      <c r="WD437" s="387"/>
      <c r="WE437" s="387"/>
      <c r="WF437" s="387"/>
      <c r="WG437" s="387"/>
      <c r="WH437" s="387"/>
      <c r="WI437" s="387"/>
      <c r="WJ437" s="387"/>
      <c r="WK437" s="387"/>
      <c r="WL437" s="387"/>
      <c r="WM437" s="387"/>
      <c r="WN437" s="387"/>
      <c r="WO437" s="387"/>
      <c r="WP437" s="387"/>
      <c r="WQ437" s="387"/>
      <c r="WR437" s="387"/>
      <c r="WS437" s="387"/>
      <c r="WT437" s="387"/>
      <c r="WU437" s="387"/>
      <c r="WV437" s="387"/>
      <c r="WW437" s="387"/>
      <c r="WX437" s="387"/>
      <c r="WY437" s="387"/>
      <c r="WZ437" s="387"/>
      <c r="XA437" s="387"/>
      <c r="XB437" s="387"/>
      <c r="XC437" s="387"/>
      <c r="XD437" s="387"/>
      <c r="XE437" s="387"/>
      <c r="XF437" s="387"/>
      <c r="XG437" s="387"/>
      <c r="XH437" s="387"/>
      <c r="XI437" s="387"/>
      <c r="XJ437" s="387"/>
      <c r="XK437" s="387"/>
      <c r="XL437" s="387"/>
      <c r="XM437" s="387"/>
      <c r="XN437" s="387"/>
      <c r="XO437" s="387"/>
      <c r="XP437" s="387"/>
      <c r="XQ437" s="387"/>
      <c r="XR437" s="387"/>
      <c r="XS437" s="387"/>
      <c r="XT437" s="387"/>
      <c r="XU437" s="387"/>
      <c r="XV437" s="387"/>
      <c r="XW437" s="387"/>
      <c r="XX437" s="387"/>
      <c r="XY437" s="387"/>
      <c r="XZ437" s="387"/>
      <c r="YA437" s="387"/>
      <c r="YB437" s="387"/>
      <c r="YC437" s="387"/>
      <c r="YD437" s="387"/>
      <c r="YE437" s="387"/>
      <c r="YF437" s="387"/>
      <c r="YG437" s="387"/>
      <c r="YH437" s="387"/>
      <c r="YI437" s="387"/>
      <c r="YJ437" s="387"/>
      <c r="YK437" s="387"/>
      <c r="YL437" s="387"/>
      <c r="YM437" s="387"/>
      <c r="YN437" s="387"/>
      <c r="YO437" s="387"/>
      <c r="YP437" s="387"/>
      <c r="YQ437" s="387"/>
      <c r="YR437" s="387"/>
      <c r="YS437" s="387"/>
      <c r="YT437" s="387"/>
      <c r="YU437" s="387"/>
      <c r="YV437" s="387"/>
      <c r="YW437" s="387"/>
      <c r="YX437" s="387"/>
      <c r="YY437" s="387"/>
      <c r="YZ437" s="387"/>
      <c r="ZA437" s="387"/>
      <c r="ZB437" s="387"/>
      <c r="ZC437" s="387"/>
      <c r="ZD437" s="387"/>
      <c r="ZE437" s="387"/>
      <c r="ZF437" s="387"/>
      <c r="ZG437" s="387"/>
      <c r="ZH437" s="387"/>
      <c r="ZI437" s="387"/>
      <c r="ZJ437" s="387"/>
      <c r="ZK437" s="387"/>
      <c r="ZL437" s="387"/>
      <c r="ZM437" s="387"/>
      <c r="ZN437" s="387"/>
      <c r="ZO437" s="387"/>
      <c r="ZP437" s="387"/>
      <c r="ZQ437" s="387"/>
      <c r="ZR437" s="387"/>
      <c r="ZS437" s="387"/>
      <c r="ZT437" s="387"/>
      <c r="ZU437" s="387"/>
      <c r="ZV437" s="387"/>
      <c r="ZW437" s="387"/>
      <c r="ZX437" s="387"/>
      <c r="ZY437" s="387"/>
      <c r="ZZ437" s="387"/>
      <c r="AAA437" s="387"/>
      <c r="AAB437" s="387"/>
      <c r="AAC437" s="387"/>
      <c r="AAD437" s="387"/>
      <c r="AAE437" s="387"/>
      <c r="AAF437" s="387"/>
      <c r="AAG437" s="387"/>
      <c r="AAH437" s="387"/>
      <c r="AAI437" s="387"/>
      <c r="AAJ437" s="387"/>
      <c r="AAK437" s="387"/>
      <c r="AAL437" s="387"/>
      <c r="AAM437" s="387"/>
      <c r="AAN437" s="387"/>
      <c r="AAO437" s="387"/>
      <c r="AAP437" s="387"/>
      <c r="AAQ437" s="387"/>
      <c r="AAR437" s="387"/>
      <c r="AAS437" s="387"/>
      <c r="AAT437" s="387"/>
      <c r="AAU437" s="387"/>
      <c r="AAV437" s="387"/>
      <c r="AAW437" s="387"/>
      <c r="AAX437" s="387"/>
      <c r="AAY437" s="387"/>
      <c r="AAZ437" s="387"/>
      <c r="ABA437" s="387"/>
      <c r="ABB437" s="387"/>
      <c r="ABC437" s="387"/>
      <c r="ABD437" s="387"/>
      <c r="ABE437" s="387"/>
      <c r="ABF437" s="387"/>
      <c r="ABG437" s="387"/>
      <c r="ABH437" s="387"/>
      <c r="ABI437" s="387"/>
      <c r="ABJ437" s="387"/>
      <c r="ABK437" s="387"/>
      <c r="ABL437" s="387"/>
      <c r="ABM437" s="387"/>
      <c r="ABN437" s="387"/>
      <c r="ABO437" s="387"/>
      <c r="ABP437" s="387"/>
      <c r="ABQ437" s="387"/>
      <c r="ABR437" s="387"/>
      <c r="ABS437" s="387"/>
      <c r="ABT437" s="387"/>
      <c r="ABU437" s="387"/>
      <c r="ABV437" s="387"/>
      <c r="ABW437" s="387"/>
      <c r="ABX437" s="387"/>
      <c r="ABY437" s="387"/>
      <c r="ABZ437" s="387"/>
      <c r="ACA437" s="387"/>
      <c r="ACB437" s="387"/>
      <c r="ACC437" s="387"/>
      <c r="ACD437" s="387"/>
      <c r="ACE437" s="387"/>
      <c r="ACF437" s="387"/>
      <c r="ACG437" s="387"/>
      <c r="ACH437" s="387"/>
      <c r="ACI437" s="387"/>
      <c r="ACJ437" s="387"/>
      <c r="ACK437" s="387"/>
      <c r="ACL437" s="387"/>
      <c r="ACM437" s="387"/>
      <c r="ACN437" s="387"/>
      <c r="ACO437" s="387"/>
      <c r="ACP437" s="387"/>
      <c r="ACQ437" s="387"/>
      <c r="ACR437" s="387"/>
      <c r="ACS437" s="387"/>
      <c r="ACT437" s="387"/>
      <c r="ACU437" s="387"/>
      <c r="ACV437" s="387"/>
      <c r="ACW437" s="387"/>
      <c r="ACX437" s="387"/>
      <c r="ACY437" s="387"/>
      <c r="ACZ437" s="387"/>
      <c r="ADA437" s="387"/>
      <c r="ADB437" s="387"/>
      <c r="ADC437" s="387"/>
      <c r="ADD437" s="387"/>
      <c r="ADE437" s="387"/>
      <c r="ADF437" s="387"/>
      <c r="ADG437" s="387"/>
      <c r="ADH437" s="387"/>
      <c r="ADI437" s="387"/>
      <c r="ADJ437" s="387"/>
      <c r="ADK437" s="387"/>
      <c r="ADL437" s="387"/>
      <c r="ADM437" s="387"/>
      <c r="ADN437" s="387"/>
      <c r="ADO437" s="387"/>
      <c r="ADP437" s="387"/>
      <c r="ADQ437" s="387"/>
      <c r="ADR437" s="387"/>
      <c r="ADS437" s="387"/>
      <c r="ADT437" s="387"/>
      <c r="ADU437" s="387"/>
      <c r="ADV437" s="387"/>
      <c r="ADW437" s="387"/>
      <c r="ADX437" s="387"/>
      <c r="ADY437" s="387"/>
      <c r="ADZ437" s="387"/>
      <c r="AEA437" s="387"/>
      <c r="AEB437" s="387"/>
      <c r="AEC437" s="387"/>
      <c r="AED437" s="387"/>
      <c r="AEE437" s="387"/>
      <c r="AEF437" s="387"/>
      <c r="AEG437" s="387"/>
      <c r="AEH437" s="387"/>
      <c r="AEI437" s="387"/>
      <c r="AEJ437" s="387"/>
      <c r="AEK437" s="387"/>
      <c r="AEL437" s="387"/>
      <c r="AEM437" s="387"/>
      <c r="AEN437" s="387"/>
      <c r="AEO437" s="387"/>
      <c r="AEP437" s="387"/>
      <c r="AEQ437" s="387"/>
      <c r="AER437" s="387"/>
      <c r="AES437" s="387"/>
      <c r="AET437" s="387"/>
      <c r="AEU437" s="387"/>
      <c r="AEV437" s="387"/>
      <c r="AEW437" s="387"/>
      <c r="AEX437" s="387"/>
      <c r="AEY437" s="387"/>
      <c r="AEZ437" s="387"/>
      <c r="AFA437" s="387"/>
      <c r="AFB437" s="387"/>
      <c r="AFC437" s="387"/>
      <c r="AFD437" s="387"/>
      <c r="AFE437" s="387"/>
      <c r="AFF437" s="387"/>
      <c r="AFG437" s="387"/>
      <c r="AFH437" s="387"/>
      <c r="AFI437" s="387"/>
      <c r="AFJ437" s="387"/>
      <c r="AFK437" s="387"/>
      <c r="AFL437" s="387"/>
      <c r="AFM437" s="387"/>
      <c r="AFN437" s="387"/>
      <c r="AFO437" s="387"/>
      <c r="AFP437" s="387"/>
      <c r="AFQ437" s="387"/>
      <c r="AFR437" s="387"/>
      <c r="AFS437" s="387"/>
      <c r="AFT437" s="387"/>
      <c r="AFU437" s="387"/>
      <c r="AFV437" s="387"/>
      <c r="AFW437" s="387"/>
      <c r="AFX437" s="387"/>
      <c r="AFY437" s="387"/>
      <c r="AFZ437" s="387"/>
      <c r="AGA437" s="387"/>
      <c r="AGB437" s="387"/>
      <c r="AGC437" s="387"/>
      <c r="AGD437" s="387"/>
      <c r="AGE437" s="387"/>
      <c r="AGF437" s="387"/>
      <c r="AGG437" s="387"/>
      <c r="AGH437" s="387"/>
      <c r="AGI437" s="387"/>
      <c r="AGJ437" s="387"/>
      <c r="AGK437" s="387"/>
      <c r="AGL437" s="387"/>
      <c r="AGM437" s="387"/>
      <c r="AGN437" s="387"/>
      <c r="AGO437" s="387"/>
      <c r="AGP437" s="387"/>
      <c r="AGQ437" s="387"/>
      <c r="AGR437" s="387"/>
      <c r="AGS437" s="387"/>
      <c r="AGT437" s="387"/>
      <c r="AGU437" s="387"/>
      <c r="AGV437" s="387"/>
      <c r="AGW437" s="387"/>
      <c r="AGX437" s="387"/>
      <c r="AGY437" s="387"/>
      <c r="AGZ437" s="387"/>
      <c r="AHA437" s="387"/>
      <c r="AHB437" s="387"/>
      <c r="AHC437" s="387"/>
      <c r="AHD437" s="387"/>
      <c r="AHE437" s="387"/>
      <c r="AHF437" s="387"/>
      <c r="AHG437" s="387"/>
      <c r="AHH437" s="387"/>
      <c r="AHI437" s="387"/>
      <c r="AHJ437" s="387"/>
      <c r="AHK437" s="387"/>
      <c r="AHL437" s="387"/>
      <c r="AHM437" s="387"/>
      <c r="AHN437" s="387"/>
      <c r="AHO437" s="387"/>
      <c r="AHP437" s="387"/>
      <c r="AHQ437" s="387"/>
      <c r="AHR437" s="387"/>
      <c r="AHS437" s="387"/>
      <c r="AHT437" s="387"/>
      <c r="AHU437" s="387"/>
      <c r="AHV437" s="387"/>
      <c r="AHW437" s="387"/>
      <c r="AHX437" s="387"/>
      <c r="AHY437" s="387"/>
      <c r="AHZ437" s="387"/>
      <c r="AIA437" s="387"/>
      <c r="AIB437" s="387"/>
      <c r="AIC437" s="387"/>
      <c r="AID437" s="387"/>
      <c r="AIE437" s="387"/>
      <c r="AIF437" s="387"/>
      <c r="AIG437" s="387"/>
      <c r="AIH437" s="387"/>
      <c r="AII437" s="387"/>
      <c r="AIJ437" s="387"/>
      <c r="AIK437" s="387"/>
      <c r="AIL437" s="387"/>
      <c r="AIM437" s="387"/>
      <c r="AIN437" s="387"/>
      <c r="AIO437" s="387"/>
      <c r="AIP437" s="387"/>
      <c r="AIQ437" s="387"/>
      <c r="AIR437" s="387"/>
      <c r="AIS437" s="387"/>
      <c r="AIT437" s="387"/>
      <c r="AIU437" s="387"/>
      <c r="AIV437" s="387"/>
      <c r="AIW437" s="387"/>
      <c r="AIX437" s="387"/>
      <c r="AIY437" s="387"/>
      <c r="AIZ437" s="387"/>
      <c r="AJA437" s="387"/>
      <c r="AJB437" s="387"/>
      <c r="AJC437" s="387"/>
      <c r="AJD437" s="387"/>
      <c r="AJE437" s="387"/>
      <c r="AJF437" s="387"/>
      <c r="AJG437" s="387"/>
      <c r="AJH437" s="387"/>
      <c r="AJI437" s="387"/>
      <c r="AJJ437" s="387"/>
      <c r="AJK437" s="387"/>
      <c r="AJL437" s="387"/>
      <c r="AJM437" s="387"/>
      <c r="AJN437" s="387"/>
      <c r="AJO437" s="387"/>
      <c r="AJP437" s="387"/>
      <c r="AJQ437" s="387"/>
      <c r="AJR437" s="387"/>
      <c r="AJS437" s="387"/>
      <c r="AJT437" s="387"/>
      <c r="AJU437" s="387"/>
      <c r="AJV437" s="387"/>
      <c r="AJW437" s="387"/>
      <c r="AJX437" s="387"/>
      <c r="AJY437" s="387"/>
      <c r="AJZ437" s="387"/>
      <c r="AKA437" s="387"/>
      <c r="AKB437" s="387"/>
      <c r="AKC437" s="387"/>
      <c r="AKD437" s="387"/>
      <c r="AKE437" s="387"/>
      <c r="AKF437" s="387"/>
      <c r="AKG437" s="387"/>
      <c r="AKH437" s="387"/>
      <c r="AKI437" s="387"/>
      <c r="AKJ437" s="387"/>
      <c r="AKK437" s="387"/>
      <c r="AKL437" s="387"/>
      <c r="AKM437" s="387"/>
      <c r="AKN437" s="387"/>
      <c r="AKO437" s="387"/>
      <c r="AKP437" s="387"/>
      <c r="AKQ437" s="387"/>
      <c r="AKR437" s="387"/>
      <c r="AKS437" s="387"/>
      <c r="AKT437" s="387"/>
      <c r="AKU437" s="387"/>
      <c r="AKV437" s="387"/>
      <c r="AKW437" s="387"/>
      <c r="AKX437" s="387"/>
      <c r="AKY437" s="387"/>
      <c r="AKZ437" s="387"/>
      <c r="ALA437" s="387"/>
      <c r="ALB437" s="387"/>
      <c r="ALC437" s="387"/>
      <c r="ALD437" s="387"/>
      <c r="ALE437" s="387"/>
      <c r="ALF437" s="387"/>
      <c r="ALG437" s="387"/>
      <c r="ALH437" s="387"/>
      <c r="ALI437" s="387"/>
      <c r="ALJ437" s="387"/>
      <c r="ALK437" s="387"/>
      <c r="ALL437" s="387"/>
      <c r="ALM437" s="387"/>
      <c r="ALN437" s="387"/>
      <c r="ALO437" s="387"/>
      <c r="ALP437" s="387"/>
      <c r="ALQ437" s="387"/>
      <c r="ALR437" s="387"/>
      <c r="ALS437" s="387"/>
      <c r="ALT437" s="387"/>
      <c r="ALU437" s="387"/>
      <c r="ALV437" s="387"/>
      <c r="ALW437" s="387"/>
      <c r="ALX437" s="387"/>
      <c r="ALY437" s="387"/>
      <c r="ALZ437" s="387"/>
      <c r="AMA437" s="387"/>
      <c r="AMB437" s="387"/>
      <c r="AMC437" s="387"/>
      <c r="AMD437" s="387"/>
      <c r="AME437" s="387"/>
      <c r="AMF437" s="387"/>
      <c r="AMG437" s="387"/>
      <c r="AMH437" s="387"/>
      <c r="AMI437" s="387"/>
      <c r="AMJ437" s="387"/>
      <c r="AMK437" s="387"/>
      <c r="AML437" s="387"/>
      <c r="AMM437" s="387"/>
      <c r="AMN437" s="387"/>
      <c r="AMO437" s="387"/>
      <c r="AMP437" s="387"/>
      <c r="AMQ437" s="387"/>
      <c r="AMR437" s="387"/>
      <c r="AMS437" s="387"/>
      <c r="AMT437" s="387"/>
      <c r="AMU437" s="387"/>
      <c r="AMV437" s="387"/>
      <c r="AMW437" s="387"/>
      <c r="AMX437" s="387"/>
      <c r="AMY437" s="387"/>
      <c r="AMZ437" s="387"/>
      <c r="ANA437" s="387"/>
      <c r="ANB437" s="387"/>
      <c r="ANC437" s="387"/>
      <c r="AND437" s="387"/>
      <c r="ANE437" s="387"/>
      <c r="ANF437" s="387"/>
      <c r="ANG437" s="387"/>
      <c r="ANH437" s="387"/>
      <c r="ANI437" s="387"/>
      <c r="ANJ437" s="387"/>
      <c r="ANK437" s="387"/>
      <c r="ANL437" s="387"/>
      <c r="ANM437" s="387"/>
      <c r="ANN437" s="387"/>
      <c r="ANO437" s="387"/>
      <c r="ANP437" s="387"/>
      <c r="ANQ437" s="387"/>
      <c r="ANR437" s="387"/>
      <c r="ANS437" s="387"/>
      <c r="ANT437" s="387"/>
      <c r="ANU437" s="387"/>
      <c r="ANV437" s="387"/>
      <c r="ANW437" s="387"/>
      <c r="ANX437" s="387"/>
      <c r="ANY437" s="387"/>
      <c r="ANZ437" s="387"/>
      <c r="AOA437" s="387"/>
      <c r="AOB437" s="387"/>
      <c r="AOC437" s="387"/>
      <c r="AOD437" s="387"/>
      <c r="AOE437" s="387"/>
      <c r="AOF437" s="387"/>
      <c r="AOG437" s="387"/>
      <c r="AOH437" s="387"/>
      <c r="AOI437" s="387"/>
      <c r="AOJ437" s="387"/>
      <c r="AOK437" s="387"/>
      <c r="AOL437" s="387"/>
      <c r="AOM437" s="387"/>
      <c r="AON437" s="387"/>
      <c r="AOO437" s="387"/>
      <c r="AOP437" s="387"/>
      <c r="AOQ437" s="387"/>
      <c r="AOR437" s="387"/>
      <c r="AOS437" s="387"/>
      <c r="AOT437" s="387"/>
      <c r="AOU437" s="387"/>
      <c r="AOV437" s="387"/>
      <c r="AOW437" s="387"/>
      <c r="AOX437" s="387"/>
      <c r="AOY437" s="387"/>
      <c r="AOZ437" s="387"/>
      <c r="APA437" s="387"/>
      <c r="APB437" s="387"/>
      <c r="APC437" s="387"/>
      <c r="APD437" s="387"/>
      <c r="APE437" s="387"/>
      <c r="APF437" s="387"/>
      <c r="APG437" s="387"/>
      <c r="APH437" s="387"/>
      <c r="API437" s="387"/>
      <c r="APJ437" s="387"/>
      <c r="APK437" s="387"/>
      <c r="APL437" s="387"/>
      <c r="APM437" s="387"/>
      <c r="APN437" s="387"/>
      <c r="APO437" s="387"/>
      <c r="APP437" s="387"/>
      <c r="APQ437" s="387"/>
      <c r="APR437" s="387"/>
      <c r="APS437" s="387"/>
      <c r="APT437" s="387"/>
      <c r="APU437" s="387"/>
      <c r="APV437" s="387"/>
      <c r="APW437" s="387"/>
      <c r="APX437" s="387"/>
      <c r="APY437" s="387"/>
      <c r="APZ437" s="387"/>
      <c r="AQA437" s="387"/>
      <c r="AQB437" s="387"/>
      <c r="AQC437" s="387"/>
      <c r="AQD437" s="387"/>
      <c r="AQE437" s="387"/>
      <c r="AQF437" s="387"/>
      <c r="AQG437" s="387"/>
      <c r="AQH437" s="387"/>
      <c r="AQI437" s="387"/>
      <c r="AQJ437" s="387"/>
      <c r="AQK437" s="387"/>
      <c r="AQL437" s="387"/>
      <c r="AQM437" s="387"/>
      <c r="AQN437" s="387"/>
      <c r="AQO437" s="387"/>
      <c r="AQP437" s="387"/>
      <c r="AQQ437" s="387"/>
      <c r="AQR437" s="387"/>
      <c r="AQS437" s="387"/>
      <c r="AQT437" s="387"/>
      <c r="AQU437" s="387"/>
      <c r="AQV437" s="387"/>
      <c r="AQW437" s="387"/>
      <c r="AQX437" s="387"/>
      <c r="AQY437" s="387"/>
      <c r="AQZ437" s="387"/>
      <c r="ARA437" s="387"/>
      <c r="ARB437" s="387"/>
      <c r="ARC437" s="387"/>
      <c r="ARD437" s="387"/>
      <c r="ARE437" s="387"/>
      <c r="ARF437" s="387"/>
      <c r="ARG437" s="387"/>
      <c r="ARH437" s="387"/>
      <c r="ARI437" s="387"/>
      <c r="ARJ437" s="387"/>
      <c r="ARK437" s="387"/>
      <c r="ARL437" s="387"/>
      <c r="ARM437" s="387"/>
      <c r="ARN437" s="387"/>
      <c r="ARO437" s="387"/>
      <c r="ARP437" s="387"/>
      <c r="ARQ437" s="387"/>
      <c r="ARR437" s="387"/>
      <c r="ARS437" s="387"/>
      <c r="ART437" s="387"/>
      <c r="ARU437" s="387"/>
      <c r="ARV437" s="387"/>
      <c r="ARW437" s="387"/>
      <c r="ARX437" s="387"/>
      <c r="ARY437" s="387"/>
      <c r="ARZ437" s="387"/>
      <c r="ASA437" s="387"/>
      <c r="ASB437" s="387"/>
      <c r="ASC437" s="387"/>
      <c r="ASD437" s="387"/>
      <c r="ASE437" s="387"/>
      <c r="ASF437" s="387"/>
      <c r="ASG437" s="387"/>
      <c r="ASH437" s="387"/>
      <c r="ASI437" s="387"/>
      <c r="ASJ437" s="387"/>
      <c r="ASK437" s="387"/>
      <c r="ASL437" s="387"/>
      <c r="ASM437" s="387"/>
      <c r="ASN437" s="387"/>
      <c r="ASO437" s="387"/>
      <c r="ASP437" s="387"/>
      <c r="ASQ437" s="387"/>
      <c r="ASR437" s="387"/>
      <c r="ASS437" s="387"/>
      <c r="AST437" s="387"/>
      <c r="ASU437" s="387"/>
      <c r="ASV437" s="387"/>
      <c r="ASW437" s="387"/>
      <c r="ASX437" s="387"/>
      <c r="ASY437" s="387"/>
      <c r="ASZ437" s="387"/>
      <c r="ATA437" s="387"/>
      <c r="ATB437" s="387"/>
      <c r="ATC437" s="387"/>
      <c r="ATD437" s="387"/>
      <c r="ATE437" s="387"/>
      <c r="ATF437" s="387"/>
      <c r="ATG437" s="387"/>
      <c r="ATH437" s="387"/>
      <c r="ATI437" s="387"/>
      <c r="ATJ437" s="387"/>
      <c r="ATK437" s="387"/>
      <c r="ATL437" s="387"/>
      <c r="ATM437" s="387"/>
      <c r="ATN437" s="387"/>
      <c r="ATO437" s="387"/>
      <c r="ATP437" s="387"/>
      <c r="ATQ437" s="387"/>
      <c r="ATR437" s="387"/>
      <c r="ATS437" s="387"/>
      <c r="ATT437" s="387"/>
      <c r="ATU437" s="387"/>
      <c r="ATV437" s="387"/>
      <c r="ATW437" s="387"/>
      <c r="ATX437" s="387"/>
      <c r="ATY437" s="387"/>
      <c r="ATZ437" s="387"/>
      <c r="AUA437" s="387"/>
      <c r="AUB437" s="387"/>
      <c r="AUC437" s="387"/>
      <c r="AUD437" s="387"/>
      <c r="AUE437" s="387"/>
      <c r="AUF437" s="387"/>
      <c r="AUG437" s="387"/>
      <c r="AUH437" s="387"/>
      <c r="AUI437" s="387"/>
      <c r="AUJ437" s="387"/>
      <c r="AUK437" s="387"/>
      <c r="AUL437" s="387"/>
      <c r="AUM437" s="387"/>
      <c r="AUN437" s="387"/>
      <c r="AUO437" s="387"/>
      <c r="AUP437" s="387"/>
      <c r="AUQ437" s="387"/>
      <c r="AUR437" s="387"/>
      <c r="AUS437" s="387"/>
      <c r="AUT437" s="387"/>
      <c r="AUU437" s="387"/>
      <c r="AUV437" s="387"/>
      <c r="AUW437" s="387"/>
      <c r="AUX437" s="387"/>
      <c r="AUY437" s="387"/>
      <c r="AUZ437" s="387"/>
      <c r="AVA437" s="387"/>
      <c r="AVB437" s="387"/>
      <c r="AVC437" s="387"/>
      <c r="AVD437" s="387"/>
      <c r="AVE437" s="387"/>
      <c r="AVF437" s="387"/>
      <c r="AVG437" s="387"/>
      <c r="AVH437" s="387"/>
      <c r="AVI437" s="387"/>
      <c r="AVJ437" s="387"/>
      <c r="AVK437" s="387"/>
      <c r="AVL437" s="387"/>
      <c r="AVM437" s="387"/>
      <c r="AVN437" s="387"/>
      <c r="AVO437" s="387"/>
      <c r="AVP437" s="387"/>
      <c r="AVQ437" s="387"/>
      <c r="AVR437" s="387"/>
      <c r="AVS437" s="387"/>
      <c r="AVT437" s="387"/>
      <c r="AVU437" s="387"/>
      <c r="AVV437" s="387"/>
      <c r="AVW437" s="387"/>
      <c r="AVX437" s="387"/>
      <c r="AVY437" s="387"/>
      <c r="AVZ437" s="387"/>
      <c r="AWA437" s="387"/>
      <c r="AWB437" s="387"/>
      <c r="AWC437" s="387"/>
      <c r="AWD437" s="387"/>
      <c r="AWE437" s="387"/>
      <c r="AWF437" s="387"/>
      <c r="AWG437" s="387"/>
      <c r="AWH437" s="387"/>
      <c r="AWI437" s="387"/>
      <c r="AWJ437" s="387"/>
      <c r="AWK437" s="387"/>
      <c r="AWL437" s="387"/>
      <c r="AWM437" s="387"/>
      <c r="AWN437" s="387"/>
      <c r="AWO437" s="387"/>
      <c r="AWP437" s="387"/>
      <c r="AWQ437" s="387"/>
      <c r="AWR437" s="387"/>
      <c r="AWS437" s="387"/>
      <c r="AWT437" s="387"/>
      <c r="AWU437" s="387"/>
      <c r="AWV437" s="387"/>
      <c r="AWW437" s="387"/>
      <c r="AWX437" s="387"/>
      <c r="AWY437" s="387"/>
      <c r="AWZ437" s="387"/>
      <c r="AXA437" s="387"/>
      <c r="AXB437" s="387"/>
      <c r="AXC437" s="387"/>
      <c r="AXD437" s="387"/>
      <c r="AXE437" s="387"/>
      <c r="AXF437" s="387"/>
      <c r="AXG437" s="387"/>
      <c r="AXH437" s="387"/>
      <c r="AXI437" s="387"/>
      <c r="AXJ437" s="387"/>
      <c r="AXK437" s="387"/>
      <c r="AXL437" s="387"/>
      <c r="AXM437" s="387"/>
      <c r="AXN437" s="387"/>
      <c r="AXO437" s="387"/>
      <c r="AXP437" s="387"/>
      <c r="AXQ437" s="387"/>
      <c r="AXR437" s="387"/>
      <c r="AXS437" s="387"/>
      <c r="AXT437" s="387"/>
      <c r="AXU437" s="387"/>
      <c r="AXV437" s="387"/>
      <c r="AXW437" s="387"/>
      <c r="AXX437" s="387"/>
      <c r="AXY437" s="387"/>
      <c r="AXZ437" s="387"/>
      <c r="AYA437" s="387"/>
      <c r="AYB437" s="387"/>
      <c r="AYC437" s="387"/>
      <c r="AYD437" s="387"/>
      <c r="AYE437" s="387"/>
      <c r="AYF437" s="387"/>
      <c r="AYG437" s="387"/>
      <c r="AYH437" s="387"/>
      <c r="AYI437" s="387"/>
      <c r="AYJ437" s="387"/>
      <c r="AYK437" s="387"/>
      <c r="AYL437" s="387"/>
      <c r="AYM437" s="387"/>
      <c r="AYN437" s="387"/>
      <c r="AYO437" s="387"/>
      <c r="AYP437" s="387"/>
      <c r="AYQ437" s="387"/>
      <c r="AYR437" s="387"/>
      <c r="AYS437" s="387"/>
      <c r="AYT437" s="387"/>
      <c r="AYU437" s="387"/>
      <c r="AYV437" s="387"/>
      <c r="AYW437" s="387"/>
      <c r="AYX437" s="387"/>
      <c r="AYY437" s="387"/>
      <c r="AYZ437" s="387"/>
      <c r="AZA437" s="387"/>
      <c r="AZB437" s="387"/>
      <c r="AZC437" s="387"/>
      <c r="AZD437" s="387"/>
      <c r="AZE437" s="387"/>
      <c r="AZF437" s="387"/>
      <c r="AZG437" s="387"/>
      <c r="AZH437" s="387"/>
      <c r="AZI437" s="387"/>
      <c r="AZJ437" s="387"/>
      <c r="AZK437" s="387"/>
      <c r="AZL437" s="387"/>
      <c r="AZM437" s="387"/>
      <c r="AZN437" s="387"/>
      <c r="AZO437" s="387"/>
      <c r="AZP437" s="387"/>
      <c r="AZQ437" s="387"/>
      <c r="AZR437" s="387"/>
      <c r="AZS437" s="387"/>
      <c r="AZT437" s="387"/>
      <c r="AZU437" s="387"/>
      <c r="AZV437" s="387"/>
      <c r="AZW437" s="387"/>
      <c r="AZX437" s="387"/>
      <c r="AZY437" s="387"/>
      <c r="AZZ437" s="387"/>
      <c r="BAA437" s="387"/>
      <c r="BAB437" s="387"/>
      <c r="BAC437" s="387"/>
      <c r="BAD437" s="387"/>
      <c r="BAE437" s="387"/>
      <c r="BAF437" s="387"/>
      <c r="BAG437" s="387"/>
      <c r="BAH437" s="387"/>
      <c r="BAI437" s="387"/>
      <c r="BAJ437" s="387"/>
      <c r="BAK437" s="387"/>
      <c r="BAL437" s="387"/>
      <c r="BAM437" s="387"/>
      <c r="BAN437" s="387"/>
      <c r="BAO437" s="387"/>
      <c r="BAP437" s="387"/>
      <c r="BAQ437" s="387"/>
      <c r="BAR437" s="387"/>
      <c r="BAS437" s="387"/>
      <c r="BAT437" s="387"/>
      <c r="BAU437" s="387"/>
      <c r="BAV437" s="387"/>
      <c r="BAW437" s="387"/>
      <c r="BAX437" s="387"/>
      <c r="BAY437" s="387"/>
      <c r="BAZ437" s="387"/>
      <c r="BBA437" s="387"/>
      <c r="BBB437" s="387"/>
      <c r="BBC437" s="387"/>
      <c r="BBD437" s="387"/>
      <c r="BBE437" s="387"/>
      <c r="BBF437" s="387"/>
      <c r="BBG437" s="387"/>
      <c r="BBH437" s="387"/>
      <c r="BBI437" s="387"/>
      <c r="BBJ437" s="387"/>
      <c r="BBK437" s="387"/>
      <c r="BBL437" s="387"/>
      <c r="BBM437" s="387"/>
      <c r="BBN437" s="387"/>
      <c r="BBO437" s="387"/>
      <c r="BBP437" s="387"/>
      <c r="BBQ437" s="387"/>
      <c r="BBR437" s="387"/>
      <c r="BBS437" s="387"/>
      <c r="BBT437" s="387"/>
      <c r="BBU437" s="387"/>
      <c r="BBV437" s="387"/>
      <c r="BBW437" s="387"/>
      <c r="BBX437" s="387"/>
      <c r="BBY437" s="387"/>
      <c r="BBZ437" s="387"/>
      <c r="BCA437" s="387"/>
      <c r="BCB437" s="387"/>
      <c r="BCC437" s="387"/>
      <c r="BCD437" s="387"/>
      <c r="BCE437" s="387"/>
      <c r="BCF437" s="387"/>
      <c r="BCG437" s="387"/>
      <c r="BCH437" s="387"/>
      <c r="BCI437" s="387"/>
      <c r="BCJ437" s="387"/>
      <c r="BCK437" s="387"/>
      <c r="BCL437" s="387"/>
      <c r="BCM437" s="387"/>
      <c r="BCN437" s="387"/>
      <c r="BCO437" s="387"/>
      <c r="BCP437" s="387"/>
      <c r="BCQ437" s="387"/>
      <c r="BCR437" s="387"/>
      <c r="BCS437" s="387"/>
      <c r="BCT437" s="387"/>
      <c r="BCU437" s="387"/>
      <c r="BCV437" s="387"/>
      <c r="BCW437" s="387"/>
      <c r="BCX437" s="387"/>
      <c r="BCY437" s="387"/>
      <c r="BCZ437" s="387"/>
      <c r="BDA437" s="387"/>
      <c r="BDB437" s="387"/>
      <c r="BDC437" s="387"/>
      <c r="BDD437" s="387"/>
      <c r="BDE437" s="387"/>
      <c r="BDF437" s="387"/>
      <c r="BDG437" s="387"/>
      <c r="BDH437" s="387"/>
      <c r="BDI437" s="387"/>
      <c r="BDJ437" s="387"/>
      <c r="BDK437" s="387"/>
      <c r="BDL437" s="387"/>
      <c r="BDM437" s="387"/>
      <c r="BDN437" s="387"/>
      <c r="BDO437" s="387"/>
      <c r="BDP437" s="387"/>
      <c r="BDQ437" s="387"/>
      <c r="BDR437" s="387"/>
      <c r="BDS437" s="387"/>
      <c r="BDT437" s="387"/>
      <c r="BDU437" s="387"/>
      <c r="BDV437" s="387"/>
      <c r="BDW437" s="387"/>
      <c r="BDX437" s="387"/>
      <c r="BDY437" s="387"/>
      <c r="BDZ437" s="387"/>
      <c r="BEA437" s="387"/>
      <c r="BEB437" s="387"/>
      <c r="BEC437" s="387"/>
      <c r="BED437" s="387"/>
      <c r="BEE437" s="387"/>
      <c r="BEF437" s="387"/>
      <c r="BEG437" s="387"/>
      <c r="BEH437" s="387"/>
      <c r="BEI437" s="387"/>
      <c r="BEJ437" s="387"/>
      <c r="BEK437" s="387"/>
      <c r="BEL437" s="387"/>
      <c r="BEM437" s="387"/>
      <c r="BEN437" s="387"/>
      <c r="BEO437" s="387"/>
      <c r="BEP437" s="387"/>
      <c r="BEQ437" s="387"/>
      <c r="BER437" s="387"/>
      <c r="BES437" s="387"/>
      <c r="BET437" s="387"/>
      <c r="BEU437" s="387"/>
      <c r="BEV437" s="387"/>
      <c r="BEW437" s="387"/>
      <c r="BEX437" s="387"/>
      <c r="BEY437" s="387"/>
      <c r="BEZ437" s="387"/>
      <c r="BFA437" s="387"/>
      <c r="BFB437" s="387"/>
      <c r="BFC437" s="387"/>
      <c r="BFD437" s="387"/>
      <c r="BFE437" s="387"/>
      <c r="BFF437" s="387"/>
      <c r="BFG437" s="387"/>
      <c r="BFH437" s="387"/>
      <c r="BFI437" s="387"/>
      <c r="BFJ437" s="387"/>
      <c r="BFK437" s="387"/>
      <c r="BFL437" s="387"/>
      <c r="BFM437" s="387"/>
      <c r="BFN437" s="387"/>
      <c r="BFO437" s="387"/>
      <c r="BFP437" s="387"/>
      <c r="BFQ437" s="387"/>
      <c r="BFR437" s="387"/>
      <c r="BFS437" s="387"/>
      <c r="BFT437" s="387"/>
      <c r="BFU437" s="387"/>
      <c r="BFV437" s="387"/>
      <c r="BFW437" s="387"/>
      <c r="BFX437" s="387"/>
      <c r="BFY437" s="387"/>
      <c r="BFZ437" s="387"/>
      <c r="BGA437" s="387"/>
      <c r="BGB437" s="387"/>
      <c r="BGC437" s="387"/>
      <c r="BGD437" s="387"/>
      <c r="BGE437" s="387"/>
      <c r="BGF437" s="387"/>
      <c r="BGG437" s="387"/>
      <c r="BGH437" s="387"/>
      <c r="BGI437" s="387"/>
      <c r="BGJ437" s="387"/>
      <c r="BGK437" s="387"/>
      <c r="BGL437" s="387"/>
      <c r="BGM437" s="387"/>
      <c r="BGN437" s="387"/>
      <c r="BGO437" s="387"/>
      <c r="BGP437" s="387"/>
      <c r="BGQ437" s="387"/>
      <c r="BGR437" s="387"/>
      <c r="BGS437" s="387"/>
      <c r="BGT437" s="387"/>
      <c r="BGU437" s="387"/>
      <c r="BGV437" s="387"/>
      <c r="BGW437" s="387"/>
      <c r="BGX437" s="387"/>
      <c r="BGY437" s="387"/>
      <c r="BGZ437" s="387"/>
      <c r="BHA437" s="387"/>
      <c r="BHB437" s="387"/>
      <c r="BHC437" s="387"/>
      <c r="BHD437" s="387"/>
      <c r="BHE437" s="387"/>
      <c r="BHF437" s="387"/>
      <c r="BHG437" s="387"/>
      <c r="BHH437" s="387"/>
      <c r="BHI437" s="387"/>
      <c r="BHJ437" s="387"/>
      <c r="BHK437" s="387"/>
      <c r="BHL437" s="387"/>
      <c r="BHM437" s="387"/>
      <c r="BHN437" s="387"/>
      <c r="BHO437" s="387"/>
      <c r="BHP437" s="387"/>
      <c r="BHQ437" s="387"/>
      <c r="BHR437" s="387"/>
      <c r="BHS437" s="387"/>
      <c r="BHT437" s="387"/>
      <c r="BHU437" s="387"/>
      <c r="BHV437" s="387"/>
      <c r="BHW437" s="387"/>
      <c r="BHX437" s="387"/>
      <c r="BHY437" s="387"/>
      <c r="BHZ437" s="387"/>
      <c r="BIA437" s="387"/>
      <c r="BIB437" s="387"/>
      <c r="BIC437" s="387"/>
      <c r="BID437" s="387"/>
      <c r="BIE437" s="387"/>
      <c r="BIF437" s="387"/>
      <c r="BIG437" s="387"/>
      <c r="BIH437" s="387"/>
      <c r="BII437" s="387"/>
      <c r="BIJ437" s="387"/>
      <c r="BIK437" s="387"/>
      <c r="BIL437" s="387"/>
      <c r="BIM437" s="387"/>
      <c r="BIN437" s="387"/>
      <c r="BIO437" s="387"/>
      <c r="BIP437" s="387"/>
      <c r="BIQ437" s="387"/>
      <c r="BIR437" s="387"/>
      <c r="BIS437" s="387"/>
      <c r="BIT437" s="387"/>
      <c r="BIU437" s="387"/>
      <c r="BIV437" s="387"/>
      <c r="BIW437" s="387"/>
      <c r="BIX437" s="387"/>
      <c r="BIY437" s="387"/>
      <c r="BIZ437" s="387"/>
      <c r="BJA437" s="387"/>
      <c r="BJB437" s="387"/>
      <c r="BJC437" s="387"/>
      <c r="BJD437" s="387"/>
      <c r="BJE437" s="387"/>
      <c r="BJF437" s="387"/>
      <c r="BJG437" s="387"/>
      <c r="BJH437" s="387"/>
      <c r="BJI437" s="387"/>
      <c r="BJJ437" s="387"/>
      <c r="BJK437" s="387"/>
      <c r="BJL437" s="387"/>
      <c r="BJM437" s="387"/>
      <c r="BJN437" s="387"/>
      <c r="BJO437" s="387"/>
      <c r="BJP437" s="387"/>
      <c r="BJQ437" s="387"/>
      <c r="BJR437" s="387"/>
      <c r="BJS437" s="387"/>
      <c r="BJT437" s="387"/>
      <c r="BJU437" s="387"/>
      <c r="BJV437" s="387"/>
      <c r="BJW437" s="387"/>
      <c r="BJX437" s="387"/>
      <c r="BJY437" s="387"/>
      <c r="BJZ437" s="387"/>
      <c r="BKA437" s="387"/>
      <c r="BKB437" s="387"/>
      <c r="BKC437" s="387"/>
      <c r="BKD437" s="387"/>
      <c r="BKE437" s="387"/>
      <c r="BKF437" s="387"/>
      <c r="BKG437" s="387"/>
      <c r="BKH437" s="387"/>
      <c r="BKI437" s="387"/>
      <c r="BKJ437" s="387"/>
      <c r="BKK437" s="387"/>
      <c r="BKL437" s="387"/>
      <c r="BKM437" s="387"/>
      <c r="BKN437" s="387"/>
      <c r="BKO437" s="387"/>
      <c r="BKP437" s="387"/>
      <c r="BKQ437" s="387"/>
      <c r="BKR437" s="387"/>
      <c r="BKS437" s="387"/>
      <c r="BKT437" s="387"/>
      <c r="BKU437" s="387"/>
      <c r="BKV437" s="387"/>
      <c r="BKW437" s="387"/>
      <c r="BKX437" s="387"/>
      <c r="BKY437" s="387"/>
      <c r="BKZ437" s="387"/>
      <c r="BLA437" s="387"/>
      <c r="BLB437" s="387"/>
      <c r="BLC437" s="387"/>
      <c r="BLD437" s="387"/>
      <c r="BLE437" s="387"/>
      <c r="BLF437" s="387"/>
      <c r="BLG437" s="387"/>
      <c r="BLH437" s="387"/>
      <c r="BLI437" s="387"/>
      <c r="BLJ437" s="387"/>
      <c r="BLK437" s="387"/>
      <c r="BLL437" s="387"/>
      <c r="BLM437" s="387"/>
      <c r="BLN437" s="387"/>
      <c r="BLO437" s="387"/>
      <c r="BLP437" s="387"/>
      <c r="BLQ437" s="387"/>
      <c r="BLR437" s="387"/>
      <c r="BLS437" s="387"/>
      <c r="BLT437" s="387"/>
      <c r="BLU437" s="387"/>
      <c r="BLV437" s="387"/>
      <c r="BLW437" s="387"/>
      <c r="BLX437" s="387"/>
      <c r="BLY437" s="387"/>
      <c r="BLZ437" s="387"/>
      <c r="BMA437" s="387"/>
      <c r="BMB437" s="387"/>
      <c r="BMC437" s="387"/>
      <c r="BMD437" s="387"/>
      <c r="BME437" s="387"/>
      <c r="BMF437" s="387"/>
      <c r="BMG437" s="387"/>
      <c r="BMH437" s="387"/>
      <c r="BMI437" s="387"/>
      <c r="BMJ437" s="387"/>
      <c r="BMK437" s="387"/>
      <c r="BML437" s="387"/>
      <c r="BMM437" s="387"/>
      <c r="BMN437" s="387"/>
      <c r="BMO437" s="387"/>
      <c r="BMP437" s="387"/>
      <c r="BMQ437" s="387"/>
      <c r="BMR437" s="387"/>
      <c r="BMS437" s="387"/>
      <c r="BMT437" s="387"/>
      <c r="BMU437" s="387"/>
      <c r="BMV437" s="387"/>
      <c r="BMW437" s="387"/>
      <c r="BMX437" s="387"/>
      <c r="BMY437" s="387"/>
      <c r="BMZ437" s="387"/>
      <c r="BNA437" s="387"/>
      <c r="BNB437" s="387"/>
      <c r="BNC437" s="387"/>
      <c r="BND437" s="387"/>
      <c r="BNE437" s="387"/>
      <c r="BNF437" s="387"/>
      <c r="BNG437" s="387"/>
      <c r="BNH437" s="387"/>
      <c r="BNI437" s="387"/>
      <c r="BNJ437" s="387"/>
      <c r="BNK437" s="387"/>
      <c r="BNL437" s="387"/>
      <c r="BNM437" s="387"/>
      <c r="BNN437" s="387"/>
      <c r="BNO437" s="387"/>
      <c r="BNP437" s="387"/>
      <c r="BNQ437" s="387"/>
      <c r="BNR437" s="387"/>
      <c r="BNS437" s="387"/>
      <c r="BNT437" s="387"/>
      <c r="BNU437" s="387"/>
      <c r="BNV437" s="387"/>
      <c r="BNW437" s="387"/>
      <c r="BNX437" s="387"/>
      <c r="BNY437" s="387"/>
      <c r="BNZ437" s="387"/>
      <c r="BOA437" s="387"/>
      <c r="BOB437" s="387"/>
      <c r="BOC437" s="387"/>
      <c r="BOD437" s="387"/>
      <c r="BOE437" s="387"/>
      <c r="BOF437" s="387"/>
      <c r="BOG437" s="387"/>
      <c r="BOH437" s="387"/>
      <c r="BOI437" s="387"/>
      <c r="BOJ437" s="387"/>
      <c r="BOK437" s="387"/>
      <c r="BOL437" s="387"/>
      <c r="BOM437" s="387"/>
      <c r="BON437" s="387"/>
      <c r="BOO437" s="387"/>
      <c r="BOP437" s="387"/>
      <c r="BOQ437" s="387"/>
      <c r="BOR437" s="387"/>
      <c r="BOS437" s="387"/>
      <c r="BOT437" s="387"/>
      <c r="BOU437" s="387"/>
      <c r="BOV437" s="387"/>
      <c r="BOW437" s="387"/>
      <c r="BOX437" s="387"/>
      <c r="BOY437" s="387"/>
      <c r="BOZ437" s="387"/>
      <c r="BPA437" s="387"/>
      <c r="BPB437" s="387"/>
      <c r="BPC437" s="387"/>
      <c r="BPD437" s="387"/>
      <c r="BPE437" s="387"/>
      <c r="BPF437" s="387"/>
      <c r="BPG437" s="387"/>
      <c r="BPH437" s="387"/>
      <c r="BPI437" s="387"/>
      <c r="BPJ437" s="387"/>
      <c r="BPK437" s="387"/>
      <c r="BPL437" s="387"/>
      <c r="BPM437" s="387"/>
      <c r="BPN437" s="387"/>
      <c r="BPO437" s="387"/>
      <c r="BPP437" s="387"/>
      <c r="BPQ437" s="387"/>
      <c r="BPR437" s="387"/>
      <c r="BPS437" s="387"/>
      <c r="BPT437" s="387"/>
      <c r="BPU437" s="387"/>
      <c r="BPV437" s="387"/>
      <c r="BPW437" s="387"/>
      <c r="BPX437" s="387"/>
      <c r="BPY437" s="387"/>
      <c r="BPZ437" s="387"/>
      <c r="BQA437" s="387"/>
      <c r="BQB437" s="387"/>
      <c r="BQC437" s="387"/>
      <c r="BQD437" s="387"/>
      <c r="BQE437" s="387"/>
      <c r="BQF437" s="387"/>
      <c r="BQG437" s="387"/>
      <c r="BQH437" s="387"/>
      <c r="BQI437" s="387"/>
      <c r="BQJ437" s="387"/>
      <c r="BQK437" s="387"/>
      <c r="BQL437" s="387"/>
      <c r="BQM437" s="387"/>
      <c r="BQN437" s="387"/>
      <c r="BQO437" s="387"/>
      <c r="BQP437" s="387"/>
      <c r="BQQ437" s="387"/>
      <c r="BQR437" s="387"/>
      <c r="BQS437" s="387"/>
      <c r="BQT437" s="387"/>
      <c r="BQU437" s="387"/>
      <c r="BQV437" s="387"/>
      <c r="BQW437" s="387"/>
      <c r="BQX437" s="387"/>
      <c r="BQY437" s="387"/>
      <c r="BQZ437" s="387"/>
      <c r="BRA437" s="387"/>
      <c r="BRB437" s="387"/>
      <c r="BRC437" s="387"/>
      <c r="BRD437" s="387"/>
      <c r="BRE437" s="387"/>
      <c r="BRF437" s="387"/>
      <c r="BRG437" s="387"/>
      <c r="BRH437" s="387"/>
      <c r="BRI437" s="387"/>
      <c r="BRJ437" s="387"/>
      <c r="BRK437" s="387"/>
      <c r="BRL437" s="387"/>
      <c r="BRM437" s="387"/>
      <c r="BRN437" s="387"/>
      <c r="BRO437" s="387"/>
      <c r="BRP437" s="387"/>
      <c r="BRQ437" s="387"/>
      <c r="BRR437" s="387"/>
      <c r="BRS437" s="387"/>
      <c r="BRT437" s="387"/>
      <c r="BRU437" s="387"/>
      <c r="BRV437" s="387"/>
      <c r="BRW437" s="387"/>
      <c r="BRX437" s="387"/>
      <c r="BRY437" s="387"/>
      <c r="BRZ437" s="387"/>
      <c r="BSA437" s="387"/>
      <c r="BSB437" s="387"/>
      <c r="BSC437" s="387"/>
      <c r="BSD437" s="387"/>
      <c r="BSE437" s="387"/>
      <c r="BSF437" s="387"/>
      <c r="BSG437" s="387"/>
      <c r="BSH437" s="387"/>
      <c r="BSI437" s="387"/>
      <c r="BSJ437" s="387"/>
      <c r="BSK437" s="387"/>
      <c r="BSL437" s="387"/>
      <c r="BSM437" s="387"/>
      <c r="BSN437" s="387"/>
      <c r="BSO437" s="387"/>
      <c r="BSP437" s="387"/>
      <c r="BSQ437" s="387"/>
      <c r="BSR437" s="387"/>
      <c r="BSS437" s="387"/>
      <c r="BST437" s="387"/>
      <c r="BSU437" s="387"/>
      <c r="BSV437" s="387"/>
      <c r="BSW437" s="387"/>
      <c r="BSX437" s="387"/>
      <c r="BSY437" s="387"/>
      <c r="BSZ437" s="387"/>
      <c r="BTA437" s="387"/>
      <c r="BTB437" s="387"/>
      <c r="BTC437" s="387"/>
      <c r="BTD437" s="387"/>
      <c r="BTE437" s="387"/>
      <c r="BTF437" s="387"/>
      <c r="BTG437" s="387"/>
      <c r="BTH437" s="387"/>
      <c r="BTI437" s="387"/>
      <c r="BTJ437" s="387"/>
      <c r="BTK437" s="387"/>
      <c r="BTL437" s="387"/>
      <c r="BTM437" s="387"/>
      <c r="BTN437" s="387"/>
      <c r="BTO437" s="387"/>
      <c r="BTP437" s="387"/>
      <c r="BTQ437" s="387"/>
      <c r="BTR437" s="387"/>
      <c r="BTS437" s="387"/>
      <c r="BTT437" s="387"/>
      <c r="BTU437" s="387"/>
      <c r="BTV437" s="387"/>
      <c r="BTW437" s="387"/>
      <c r="BTX437" s="387"/>
      <c r="BTY437" s="387"/>
      <c r="BTZ437" s="387"/>
      <c r="BUA437" s="387"/>
      <c r="BUB437" s="387"/>
      <c r="BUC437" s="387"/>
      <c r="BUD437" s="387"/>
      <c r="BUE437" s="387"/>
      <c r="BUF437" s="387"/>
      <c r="BUG437" s="387"/>
      <c r="BUH437" s="387"/>
      <c r="BUI437" s="387"/>
      <c r="BUJ437" s="387"/>
      <c r="BUK437" s="387"/>
      <c r="BUL437" s="387"/>
      <c r="BUM437" s="387"/>
      <c r="BUN437" s="387"/>
      <c r="BUO437" s="387"/>
      <c r="BUP437" s="387"/>
      <c r="BUQ437" s="387"/>
      <c r="BUR437" s="387"/>
      <c r="BUS437" s="387"/>
      <c r="BUT437" s="387"/>
      <c r="BUU437" s="387"/>
      <c r="BUV437" s="387"/>
      <c r="BUW437" s="387"/>
      <c r="BUX437" s="387"/>
      <c r="BUY437" s="387"/>
      <c r="BUZ437" s="387"/>
      <c r="BVA437" s="387"/>
      <c r="BVB437" s="387"/>
      <c r="BVC437" s="387"/>
      <c r="BVD437" s="387"/>
      <c r="BVE437" s="387"/>
      <c r="BVF437" s="387"/>
      <c r="BVG437" s="387"/>
      <c r="BVH437" s="387"/>
      <c r="BVI437" s="387"/>
      <c r="BVJ437" s="387"/>
      <c r="BVK437" s="387"/>
      <c r="BVL437" s="387"/>
      <c r="BVM437" s="387"/>
      <c r="BVN437" s="387"/>
      <c r="BVO437" s="387"/>
      <c r="BVP437" s="387"/>
      <c r="BVQ437" s="387"/>
      <c r="BVR437" s="387"/>
      <c r="BVS437" s="387"/>
      <c r="BVT437" s="387"/>
      <c r="BVU437" s="387"/>
      <c r="BVV437" s="387"/>
      <c r="BVW437" s="387"/>
      <c r="BVX437" s="387"/>
      <c r="BVY437" s="387"/>
      <c r="BVZ437" s="387"/>
      <c r="BWA437" s="387"/>
      <c r="BWB437" s="387"/>
      <c r="BWC437" s="387"/>
      <c r="BWD437" s="387"/>
      <c r="BWE437" s="387"/>
      <c r="BWF437" s="387"/>
      <c r="BWG437" s="387"/>
      <c r="BWH437" s="387"/>
      <c r="BWI437" s="387"/>
      <c r="BWJ437" s="387"/>
      <c r="BWK437" s="387"/>
      <c r="BWL437" s="387"/>
      <c r="BWM437" s="387"/>
      <c r="BWN437" s="387"/>
      <c r="BWO437" s="387"/>
      <c r="BWP437" s="387"/>
      <c r="BWQ437" s="387"/>
      <c r="BWR437" s="387"/>
      <c r="BWS437" s="387"/>
      <c r="BWT437" s="387"/>
      <c r="BWU437" s="387"/>
      <c r="BWV437" s="387"/>
      <c r="BWW437" s="387"/>
      <c r="BWX437" s="387"/>
      <c r="BWY437" s="387"/>
      <c r="BWZ437" s="387"/>
      <c r="BXA437" s="387"/>
      <c r="BXB437" s="387"/>
      <c r="BXC437" s="387"/>
      <c r="BXD437" s="387"/>
      <c r="BXE437" s="387"/>
      <c r="BXF437" s="387"/>
      <c r="BXG437" s="387"/>
      <c r="BXH437" s="387"/>
      <c r="BXI437" s="387"/>
      <c r="BXJ437" s="387"/>
      <c r="BXK437" s="387"/>
      <c r="BXL437" s="387"/>
      <c r="BXM437" s="387"/>
      <c r="BXN437" s="387"/>
      <c r="BXO437" s="387"/>
      <c r="BXP437" s="387"/>
      <c r="BXQ437" s="387"/>
      <c r="BXR437" s="387"/>
      <c r="BXS437" s="387"/>
      <c r="BXT437" s="387"/>
      <c r="BXU437" s="387"/>
      <c r="BXV437" s="387"/>
      <c r="BXW437" s="387"/>
      <c r="BXX437" s="387"/>
      <c r="BXY437" s="387"/>
      <c r="BXZ437" s="387"/>
      <c r="BYA437" s="387"/>
      <c r="BYB437" s="387"/>
      <c r="BYC437" s="387"/>
      <c r="BYD437" s="387"/>
      <c r="BYE437" s="387"/>
      <c r="BYF437" s="387"/>
      <c r="BYG437" s="387"/>
      <c r="BYH437" s="387"/>
      <c r="BYI437" s="387"/>
      <c r="BYJ437" s="387"/>
      <c r="BYK437" s="387"/>
      <c r="BYL437" s="387"/>
      <c r="BYM437" s="387"/>
      <c r="BYN437" s="387"/>
      <c r="BYO437" s="387"/>
      <c r="BYP437" s="387"/>
      <c r="BYQ437" s="387"/>
      <c r="BYR437" s="387"/>
      <c r="BYS437" s="387"/>
      <c r="BYT437" s="387"/>
      <c r="BYU437" s="387"/>
      <c r="BYV437" s="387"/>
      <c r="BYW437" s="387"/>
      <c r="BYX437" s="387"/>
      <c r="BYY437" s="387"/>
      <c r="BYZ437" s="387"/>
      <c r="BZA437" s="387"/>
      <c r="BZB437" s="387"/>
      <c r="BZC437" s="387"/>
      <c r="BZD437" s="387"/>
      <c r="BZE437" s="387"/>
      <c r="BZF437" s="387"/>
      <c r="BZG437" s="387"/>
      <c r="BZH437" s="387"/>
      <c r="BZI437" s="387"/>
      <c r="BZJ437" s="387"/>
      <c r="BZK437" s="387"/>
      <c r="BZL437" s="387"/>
      <c r="BZM437" s="387"/>
      <c r="BZN437" s="387"/>
      <c r="BZO437" s="387"/>
      <c r="BZP437" s="387"/>
      <c r="BZQ437" s="387"/>
      <c r="BZR437" s="387"/>
      <c r="BZS437" s="387"/>
      <c r="BZT437" s="387"/>
      <c r="BZU437" s="387"/>
      <c r="BZV437" s="387"/>
      <c r="BZW437" s="387"/>
      <c r="BZX437" s="387"/>
      <c r="BZY437" s="387"/>
      <c r="BZZ437" s="387"/>
      <c r="CAA437" s="387"/>
      <c r="CAB437" s="387"/>
      <c r="CAC437" s="387"/>
      <c r="CAD437" s="387"/>
      <c r="CAE437" s="387"/>
      <c r="CAF437" s="387"/>
      <c r="CAG437" s="387"/>
      <c r="CAH437" s="387"/>
      <c r="CAI437" s="387"/>
      <c r="CAJ437" s="387"/>
      <c r="CAK437" s="387"/>
      <c r="CAL437" s="387"/>
      <c r="CAM437" s="387"/>
      <c r="CAN437" s="387"/>
      <c r="CAO437" s="387"/>
      <c r="CAP437" s="387"/>
      <c r="CAQ437" s="387"/>
      <c r="CAR437" s="387"/>
      <c r="CAS437" s="387"/>
      <c r="CAT437" s="387"/>
      <c r="CAU437" s="387"/>
      <c r="CAV437" s="387"/>
      <c r="CAW437" s="387"/>
      <c r="CAX437" s="387"/>
      <c r="CAY437" s="387"/>
      <c r="CAZ437" s="387"/>
      <c r="CBA437" s="387"/>
      <c r="CBB437" s="387"/>
      <c r="CBC437" s="387"/>
      <c r="CBD437" s="387"/>
      <c r="CBE437" s="387"/>
      <c r="CBF437" s="387"/>
      <c r="CBG437" s="387"/>
      <c r="CBH437" s="387"/>
      <c r="CBI437" s="387"/>
      <c r="CBJ437" s="387"/>
      <c r="CBK437" s="387"/>
      <c r="CBL437" s="387"/>
      <c r="CBM437" s="387"/>
      <c r="CBN437" s="387"/>
      <c r="CBO437" s="387"/>
      <c r="CBP437" s="387"/>
      <c r="CBQ437" s="387"/>
      <c r="CBR437" s="387"/>
      <c r="CBS437" s="387"/>
      <c r="CBT437" s="387"/>
      <c r="CBU437" s="387"/>
      <c r="CBV437" s="387"/>
      <c r="CBW437" s="387"/>
      <c r="CBX437" s="387"/>
      <c r="CBY437" s="387"/>
      <c r="CBZ437" s="387"/>
      <c r="CCA437" s="387"/>
      <c r="CCB437" s="387"/>
      <c r="CCC437" s="387"/>
      <c r="CCD437" s="387"/>
      <c r="CCE437" s="387"/>
      <c r="CCF437" s="387"/>
      <c r="CCG437" s="387"/>
      <c r="CCH437" s="387"/>
      <c r="CCI437" s="387"/>
      <c r="CCJ437" s="387"/>
      <c r="CCK437" s="387"/>
      <c r="CCL437" s="387"/>
      <c r="CCM437" s="387"/>
      <c r="CCN437" s="387"/>
      <c r="CCO437" s="387"/>
      <c r="CCP437" s="387"/>
      <c r="CCQ437" s="387"/>
      <c r="CCR437" s="387"/>
      <c r="CCS437" s="387"/>
      <c r="CCT437" s="387"/>
      <c r="CCU437" s="387"/>
      <c r="CCV437" s="387"/>
      <c r="CCW437" s="387"/>
      <c r="CCX437" s="387"/>
      <c r="CCY437" s="387"/>
      <c r="CCZ437" s="387"/>
      <c r="CDA437" s="387"/>
      <c r="CDB437" s="387"/>
      <c r="CDC437" s="387"/>
      <c r="CDD437" s="387"/>
      <c r="CDE437" s="387"/>
      <c r="CDF437" s="387"/>
      <c r="CDG437" s="387"/>
      <c r="CDH437" s="387"/>
      <c r="CDI437" s="387"/>
      <c r="CDJ437" s="387"/>
      <c r="CDK437" s="387"/>
      <c r="CDL437" s="387"/>
      <c r="CDM437" s="387"/>
      <c r="CDN437" s="387"/>
      <c r="CDO437" s="387"/>
      <c r="CDP437" s="387"/>
      <c r="CDQ437" s="387"/>
      <c r="CDR437" s="387"/>
      <c r="CDS437" s="387"/>
      <c r="CDT437" s="387"/>
      <c r="CDU437" s="387"/>
      <c r="CDV437" s="387"/>
      <c r="CDW437" s="387"/>
      <c r="CDX437" s="387"/>
      <c r="CDY437" s="387"/>
      <c r="CDZ437" s="387"/>
      <c r="CEA437" s="387"/>
      <c r="CEB437" s="387"/>
      <c r="CEC437" s="387"/>
      <c r="CED437" s="387"/>
      <c r="CEE437" s="387"/>
      <c r="CEF437" s="387"/>
      <c r="CEG437" s="387"/>
      <c r="CEH437" s="387"/>
      <c r="CEI437" s="387"/>
      <c r="CEJ437" s="387"/>
      <c r="CEK437" s="387"/>
      <c r="CEL437" s="387"/>
      <c r="CEM437" s="387"/>
      <c r="CEN437" s="387"/>
      <c r="CEO437" s="387"/>
      <c r="CEP437" s="387"/>
      <c r="CEQ437" s="387"/>
      <c r="CER437" s="387"/>
      <c r="CES437" s="387"/>
      <c r="CET437" s="387"/>
      <c r="CEU437" s="387"/>
      <c r="CEV437" s="387"/>
      <c r="CEW437" s="387"/>
      <c r="CEX437" s="387"/>
      <c r="CEY437" s="387"/>
      <c r="CEZ437" s="387"/>
      <c r="CFA437" s="387"/>
      <c r="CFB437" s="387"/>
      <c r="CFC437" s="387"/>
      <c r="CFD437" s="387"/>
      <c r="CFE437" s="387"/>
      <c r="CFF437" s="387"/>
      <c r="CFG437" s="387"/>
      <c r="CFH437" s="387"/>
      <c r="CFI437" s="387"/>
      <c r="CFJ437" s="387"/>
      <c r="CFK437" s="387"/>
      <c r="CFL437" s="387"/>
      <c r="CFM437" s="387"/>
      <c r="CFN437" s="387"/>
      <c r="CFO437" s="387"/>
      <c r="CFP437" s="387"/>
      <c r="CFQ437" s="387"/>
      <c r="CFR437" s="387"/>
      <c r="CFS437" s="387"/>
      <c r="CFT437" s="387"/>
      <c r="CFU437" s="387"/>
      <c r="CFV437" s="387"/>
      <c r="CFW437" s="387"/>
      <c r="CFX437" s="387"/>
      <c r="CFY437" s="387"/>
      <c r="CFZ437" s="387"/>
      <c r="CGA437" s="387"/>
      <c r="CGB437" s="387"/>
      <c r="CGC437" s="387"/>
      <c r="CGD437" s="387"/>
      <c r="CGE437" s="387"/>
      <c r="CGF437" s="387"/>
      <c r="CGG437" s="387"/>
      <c r="CGH437" s="387"/>
      <c r="CGI437" s="387"/>
      <c r="CGJ437" s="387"/>
      <c r="CGK437" s="387"/>
      <c r="CGL437" s="387"/>
      <c r="CGM437" s="387"/>
      <c r="CGN437" s="387"/>
      <c r="CGO437" s="387"/>
      <c r="CGP437" s="387"/>
      <c r="CGQ437" s="387"/>
      <c r="CGR437" s="387"/>
      <c r="CGS437" s="387"/>
      <c r="CGT437" s="387"/>
      <c r="CGU437" s="387"/>
      <c r="CGV437" s="387"/>
      <c r="CGW437" s="387"/>
      <c r="CGX437" s="387"/>
      <c r="CGY437" s="387"/>
      <c r="CGZ437" s="387"/>
      <c r="CHA437" s="387"/>
      <c r="CHB437" s="387"/>
      <c r="CHC437" s="387"/>
      <c r="CHD437" s="387"/>
      <c r="CHE437" s="387"/>
      <c r="CHF437" s="387"/>
      <c r="CHG437" s="387"/>
      <c r="CHH437" s="387"/>
      <c r="CHI437" s="387"/>
      <c r="CHJ437" s="387"/>
      <c r="CHK437" s="387"/>
      <c r="CHL437" s="387"/>
      <c r="CHM437" s="387"/>
      <c r="CHN437" s="387"/>
      <c r="CHO437" s="387"/>
      <c r="CHP437" s="387"/>
      <c r="CHQ437" s="387"/>
      <c r="CHR437" s="387"/>
      <c r="CHS437" s="387"/>
      <c r="CHT437" s="387"/>
      <c r="CHU437" s="387"/>
      <c r="CHV437" s="387"/>
      <c r="CHW437" s="387"/>
      <c r="CHX437" s="387"/>
      <c r="CHY437" s="387"/>
      <c r="CHZ437" s="387"/>
      <c r="CIA437" s="387"/>
      <c r="CIB437" s="387"/>
      <c r="CIC437" s="387"/>
      <c r="CID437" s="387"/>
      <c r="CIE437" s="387"/>
      <c r="CIF437" s="387"/>
      <c r="CIG437" s="387"/>
      <c r="CIH437" s="387"/>
      <c r="CII437" s="387"/>
      <c r="CIJ437" s="387"/>
      <c r="CIK437" s="387"/>
      <c r="CIL437" s="387"/>
      <c r="CIM437" s="387"/>
      <c r="CIN437" s="387"/>
      <c r="CIO437" s="387"/>
      <c r="CIP437" s="387"/>
      <c r="CIQ437" s="387"/>
      <c r="CIR437" s="387"/>
      <c r="CIS437" s="387"/>
      <c r="CIT437" s="387"/>
      <c r="CIU437" s="387"/>
      <c r="CIV437" s="387"/>
      <c r="CIW437" s="387"/>
      <c r="CIX437" s="387"/>
      <c r="CIY437" s="387"/>
      <c r="CIZ437" s="387"/>
      <c r="CJA437" s="387"/>
      <c r="CJB437" s="387"/>
      <c r="CJC437" s="387"/>
      <c r="CJD437" s="387"/>
      <c r="CJE437" s="387"/>
      <c r="CJF437" s="387"/>
      <c r="CJG437" s="387"/>
      <c r="CJH437" s="387"/>
      <c r="CJI437" s="387"/>
      <c r="CJJ437" s="387"/>
      <c r="CJK437" s="387"/>
      <c r="CJL437" s="387"/>
      <c r="CJM437" s="387"/>
      <c r="CJN437" s="387"/>
      <c r="CJO437" s="387"/>
      <c r="CJP437" s="387"/>
      <c r="CJQ437" s="387"/>
      <c r="CJR437" s="387"/>
      <c r="CJS437" s="387"/>
      <c r="CJT437" s="387"/>
      <c r="CJU437" s="387"/>
      <c r="CJV437" s="387"/>
      <c r="CJW437" s="387"/>
      <c r="CJX437" s="387"/>
      <c r="CJY437" s="387"/>
      <c r="CJZ437" s="387"/>
      <c r="CKA437" s="387"/>
      <c r="CKB437" s="387"/>
      <c r="CKC437" s="387"/>
      <c r="CKD437" s="387"/>
      <c r="CKE437" s="387"/>
      <c r="CKF437" s="387"/>
      <c r="CKG437" s="387"/>
      <c r="CKH437" s="387"/>
      <c r="CKI437" s="387"/>
      <c r="CKJ437" s="387"/>
      <c r="CKK437" s="387"/>
      <c r="CKL437" s="387"/>
      <c r="CKM437" s="387"/>
      <c r="CKN437" s="387"/>
      <c r="CKO437" s="387"/>
      <c r="CKP437" s="387"/>
      <c r="CKQ437" s="387"/>
      <c r="CKR437" s="387"/>
      <c r="CKS437" s="387"/>
      <c r="CKT437" s="387"/>
      <c r="CKU437" s="387"/>
      <c r="CKV437" s="387"/>
      <c r="CKW437" s="387"/>
      <c r="CKX437" s="387"/>
      <c r="CKY437" s="387"/>
      <c r="CKZ437" s="387"/>
      <c r="CLA437" s="387"/>
      <c r="CLB437" s="387"/>
      <c r="CLC437" s="387"/>
      <c r="CLD437" s="387"/>
      <c r="CLE437" s="387"/>
      <c r="CLF437" s="387"/>
      <c r="CLG437" s="387"/>
      <c r="CLH437" s="387"/>
      <c r="CLI437" s="387"/>
      <c r="CLJ437" s="387"/>
      <c r="CLK437" s="387"/>
      <c r="CLL437" s="387"/>
      <c r="CLM437" s="387"/>
      <c r="CLN437" s="387"/>
      <c r="CLO437" s="387"/>
      <c r="CLP437" s="387"/>
      <c r="CLQ437" s="387"/>
      <c r="CLR437" s="387"/>
      <c r="CLS437" s="387"/>
      <c r="CLT437" s="387"/>
      <c r="CLU437" s="387"/>
      <c r="CLV437" s="387"/>
      <c r="CLW437" s="387"/>
      <c r="CLX437" s="387"/>
      <c r="CLY437" s="387"/>
      <c r="CLZ437" s="387"/>
      <c r="CMA437" s="387"/>
      <c r="CMB437" s="387"/>
      <c r="CMC437" s="387"/>
      <c r="CMD437" s="387"/>
      <c r="CME437" s="387"/>
      <c r="CMF437" s="387"/>
      <c r="CMG437" s="387"/>
      <c r="CMH437" s="387"/>
      <c r="CMI437" s="387"/>
      <c r="CMJ437" s="387"/>
      <c r="CMK437" s="387"/>
      <c r="CML437" s="387"/>
      <c r="CMM437" s="387"/>
      <c r="CMN437" s="387"/>
      <c r="CMO437" s="387"/>
      <c r="CMP437" s="387"/>
      <c r="CMQ437" s="387"/>
      <c r="CMR437" s="387"/>
      <c r="CMS437" s="387"/>
      <c r="CMT437" s="387"/>
      <c r="CMU437" s="387"/>
      <c r="CMV437" s="387"/>
      <c r="CMW437" s="387"/>
      <c r="CMX437" s="387"/>
      <c r="CMY437" s="387"/>
      <c r="CMZ437" s="387"/>
      <c r="CNA437" s="387"/>
      <c r="CNB437" s="387"/>
      <c r="CNC437" s="387"/>
      <c r="CND437" s="387"/>
      <c r="CNE437" s="387"/>
      <c r="CNF437" s="387"/>
      <c r="CNG437" s="387"/>
      <c r="CNH437" s="387"/>
      <c r="CNI437" s="387"/>
      <c r="CNJ437" s="387"/>
      <c r="CNK437" s="387"/>
      <c r="CNL437" s="387"/>
      <c r="CNM437" s="387"/>
      <c r="CNN437" s="387"/>
      <c r="CNO437" s="387"/>
      <c r="CNP437" s="387"/>
      <c r="CNQ437" s="387"/>
      <c r="CNR437" s="387"/>
      <c r="CNS437" s="387"/>
      <c r="CNT437" s="387"/>
      <c r="CNU437" s="387"/>
      <c r="CNV437" s="387"/>
      <c r="CNW437" s="387"/>
      <c r="CNX437" s="387"/>
      <c r="CNY437" s="387"/>
      <c r="CNZ437" s="387"/>
      <c r="COA437" s="387"/>
      <c r="COB437" s="387"/>
      <c r="COC437" s="387"/>
      <c r="COD437" s="387"/>
      <c r="COE437" s="387"/>
      <c r="COF437" s="387"/>
      <c r="COG437" s="387"/>
      <c r="COH437" s="387"/>
      <c r="COI437" s="387"/>
      <c r="COJ437" s="387"/>
      <c r="COK437" s="387"/>
      <c r="COL437" s="387"/>
      <c r="COM437" s="387"/>
      <c r="CON437" s="387"/>
      <c r="COO437" s="387"/>
      <c r="COP437" s="387"/>
      <c r="COQ437" s="387"/>
      <c r="COR437" s="387"/>
      <c r="COS437" s="387"/>
      <c r="COT437" s="387"/>
      <c r="COU437" s="387"/>
      <c r="COV437" s="387"/>
      <c r="COW437" s="387"/>
      <c r="COX437" s="387"/>
      <c r="COY437" s="387"/>
      <c r="COZ437" s="387"/>
      <c r="CPA437" s="387"/>
      <c r="CPB437" s="387"/>
      <c r="CPC437" s="387"/>
      <c r="CPD437" s="387"/>
      <c r="CPE437" s="387"/>
      <c r="CPF437" s="387"/>
      <c r="CPG437" s="387"/>
      <c r="CPH437" s="387"/>
      <c r="CPI437" s="387"/>
      <c r="CPJ437" s="387"/>
      <c r="CPK437" s="387"/>
      <c r="CPL437" s="387"/>
      <c r="CPM437" s="387"/>
      <c r="CPN437" s="387"/>
      <c r="CPO437" s="387"/>
      <c r="CPP437" s="387"/>
      <c r="CPQ437" s="387"/>
      <c r="CPR437" s="387"/>
      <c r="CPS437" s="387"/>
      <c r="CPT437" s="387"/>
      <c r="CPU437" s="387"/>
      <c r="CPV437" s="387"/>
      <c r="CPW437" s="387"/>
      <c r="CPX437" s="387"/>
      <c r="CPY437" s="387"/>
      <c r="CPZ437" s="387"/>
      <c r="CQA437" s="387"/>
      <c r="CQB437" s="387"/>
      <c r="CQC437" s="387"/>
      <c r="CQD437" s="387"/>
      <c r="CQE437" s="387"/>
      <c r="CQF437" s="387"/>
      <c r="CQG437" s="387"/>
      <c r="CQH437" s="387"/>
      <c r="CQI437" s="387"/>
      <c r="CQJ437" s="387"/>
      <c r="CQK437" s="387"/>
      <c r="CQL437" s="387"/>
      <c r="CQM437" s="387"/>
      <c r="CQN437" s="387"/>
      <c r="CQO437" s="387"/>
      <c r="CQP437" s="387"/>
      <c r="CQQ437" s="387"/>
      <c r="CQR437" s="387"/>
      <c r="CQS437" s="387"/>
      <c r="CQT437" s="387"/>
      <c r="CQU437" s="387"/>
      <c r="CQV437" s="387"/>
      <c r="CQW437" s="387"/>
      <c r="CQX437" s="387"/>
      <c r="CQY437" s="387"/>
      <c r="CQZ437" s="387"/>
      <c r="CRA437" s="387"/>
      <c r="CRB437" s="387"/>
      <c r="CRC437" s="387"/>
      <c r="CRD437" s="387"/>
      <c r="CRE437" s="387"/>
      <c r="CRF437" s="387"/>
      <c r="CRG437" s="387"/>
      <c r="CRH437" s="387"/>
      <c r="CRI437" s="387"/>
      <c r="CRJ437" s="387"/>
      <c r="CRK437" s="387"/>
      <c r="CRL437" s="387"/>
      <c r="CRM437" s="387"/>
      <c r="CRN437" s="387"/>
      <c r="CRO437" s="387"/>
      <c r="CRP437" s="387"/>
      <c r="CRQ437" s="387"/>
      <c r="CRR437" s="387"/>
      <c r="CRS437" s="387"/>
      <c r="CRT437" s="387"/>
      <c r="CRU437" s="387"/>
      <c r="CRV437" s="387"/>
      <c r="CRW437" s="387"/>
      <c r="CRX437" s="387"/>
      <c r="CRY437" s="387"/>
      <c r="CRZ437" s="387"/>
      <c r="CSA437" s="387"/>
      <c r="CSB437" s="387"/>
      <c r="CSC437" s="387"/>
      <c r="CSD437" s="387"/>
      <c r="CSE437" s="387"/>
      <c r="CSF437" s="387"/>
      <c r="CSG437" s="387"/>
      <c r="CSH437" s="387"/>
      <c r="CSI437" s="387"/>
      <c r="CSJ437" s="387"/>
      <c r="CSK437" s="387"/>
      <c r="CSL437" s="387"/>
      <c r="CSM437" s="387"/>
      <c r="CSN437" s="387"/>
      <c r="CSO437" s="387"/>
      <c r="CSP437" s="387"/>
      <c r="CSQ437" s="387"/>
      <c r="CSR437" s="387"/>
      <c r="CSS437" s="387"/>
      <c r="CST437" s="387"/>
      <c r="CSU437" s="387"/>
      <c r="CSV437" s="387"/>
      <c r="CSW437" s="387"/>
      <c r="CSX437" s="387"/>
      <c r="CSY437" s="387"/>
      <c r="CSZ437" s="387"/>
      <c r="CTA437" s="387"/>
      <c r="CTB437" s="387"/>
      <c r="CTC437" s="387"/>
      <c r="CTD437" s="387"/>
      <c r="CTE437" s="387"/>
      <c r="CTF437" s="387"/>
      <c r="CTG437" s="387"/>
      <c r="CTH437" s="387"/>
      <c r="CTI437" s="387"/>
      <c r="CTJ437" s="387"/>
      <c r="CTK437" s="387"/>
      <c r="CTL437" s="387"/>
      <c r="CTM437" s="387"/>
      <c r="CTN437" s="387"/>
      <c r="CTO437" s="387"/>
      <c r="CTP437" s="387"/>
      <c r="CTQ437" s="387"/>
      <c r="CTR437" s="387"/>
      <c r="CTS437" s="387"/>
      <c r="CTT437" s="387"/>
      <c r="CTU437" s="387"/>
      <c r="CTV437" s="387"/>
      <c r="CTW437" s="387"/>
      <c r="CTX437" s="387"/>
      <c r="CTY437" s="387"/>
      <c r="CTZ437" s="387"/>
      <c r="CUA437" s="387"/>
      <c r="CUB437" s="387"/>
      <c r="CUC437" s="387"/>
      <c r="CUD437" s="387"/>
      <c r="CUE437" s="387"/>
      <c r="CUF437" s="387"/>
      <c r="CUG437" s="387"/>
      <c r="CUH437" s="387"/>
      <c r="CUI437" s="387"/>
      <c r="CUJ437" s="387"/>
      <c r="CUK437" s="387"/>
      <c r="CUL437" s="387"/>
      <c r="CUM437" s="387"/>
      <c r="CUN437" s="387"/>
      <c r="CUO437" s="387"/>
      <c r="CUP437" s="387"/>
      <c r="CUQ437" s="387"/>
      <c r="CUR437" s="387"/>
      <c r="CUS437" s="387"/>
      <c r="CUT437" s="387"/>
      <c r="CUU437" s="387"/>
      <c r="CUV437" s="387"/>
      <c r="CUW437" s="387"/>
      <c r="CUX437" s="387"/>
      <c r="CUY437" s="387"/>
      <c r="CUZ437" s="387"/>
      <c r="CVA437" s="387"/>
      <c r="CVB437" s="387"/>
      <c r="CVC437" s="387"/>
      <c r="CVD437" s="387"/>
      <c r="CVE437" s="387"/>
      <c r="CVF437" s="387"/>
      <c r="CVG437" s="387"/>
      <c r="CVH437" s="387"/>
      <c r="CVI437" s="387"/>
      <c r="CVJ437" s="387"/>
      <c r="CVK437" s="387"/>
      <c r="CVL437" s="387"/>
      <c r="CVM437" s="387"/>
      <c r="CVN437" s="387"/>
      <c r="CVO437" s="387"/>
      <c r="CVP437" s="387"/>
      <c r="CVQ437" s="387"/>
      <c r="CVR437" s="387"/>
      <c r="CVS437" s="387"/>
      <c r="CVT437" s="387"/>
      <c r="CVU437" s="387"/>
      <c r="CVV437" s="387"/>
      <c r="CVW437" s="387"/>
      <c r="CVX437" s="387"/>
      <c r="CVY437" s="387"/>
      <c r="CVZ437" s="387"/>
      <c r="CWA437" s="387"/>
      <c r="CWB437" s="387"/>
      <c r="CWC437" s="387"/>
      <c r="CWD437" s="387"/>
      <c r="CWE437" s="387"/>
      <c r="CWF437" s="387"/>
      <c r="CWG437" s="387"/>
      <c r="CWH437" s="387"/>
      <c r="CWI437" s="387"/>
      <c r="CWJ437" s="387"/>
      <c r="CWK437" s="387"/>
      <c r="CWL437" s="387"/>
      <c r="CWM437" s="387"/>
      <c r="CWN437" s="387"/>
      <c r="CWO437" s="387"/>
      <c r="CWP437" s="387"/>
      <c r="CWQ437" s="387"/>
      <c r="CWR437" s="387"/>
      <c r="CWS437" s="387"/>
      <c r="CWT437" s="387"/>
      <c r="CWU437" s="387"/>
      <c r="CWV437" s="387"/>
      <c r="CWW437" s="387"/>
      <c r="CWX437" s="387"/>
      <c r="CWY437" s="387"/>
      <c r="CWZ437" s="387"/>
      <c r="CXA437" s="387"/>
      <c r="CXB437" s="387"/>
      <c r="CXC437" s="387"/>
      <c r="CXD437" s="387"/>
      <c r="CXE437" s="387"/>
      <c r="CXF437" s="387"/>
      <c r="CXG437" s="387"/>
      <c r="CXH437" s="387"/>
      <c r="CXI437" s="387"/>
      <c r="CXJ437" s="387"/>
      <c r="CXK437" s="387"/>
      <c r="CXL437" s="387"/>
      <c r="CXM437" s="387"/>
      <c r="CXN437" s="387"/>
      <c r="CXO437" s="387"/>
      <c r="CXP437" s="387"/>
      <c r="CXQ437" s="387"/>
      <c r="CXR437" s="387"/>
      <c r="CXS437" s="387"/>
      <c r="CXT437" s="387"/>
      <c r="CXU437" s="387"/>
      <c r="CXV437" s="387"/>
      <c r="CXW437" s="387"/>
      <c r="CXX437" s="387"/>
      <c r="CXY437" s="387"/>
      <c r="CXZ437" s="387"/>
      <c r="CYA437" s="387"/>
      <c r="CYB437" s="387"/>
      <c r="CYC437" s="387"/>
      <c r="CYD437" s="387"/>
      <c r="CYE437" s="387"/>
      <c r="CYF437" s="387"/>
      <c r="CYG437" s="387"/>
      <c r="CYH437" s="387"/>
      <c r="CYI437" s="387"/>
      <c r="CYJ437" s="387"/>
      <c r="CYK437" s="387"/>
      <c r="CYL437" s="387"/>
      <c r="CYM437" s="387"/>
      <c r="CYN437" s="387"/>
      <c r="CYO437" s="387"/>
      <c r="CYP437" s="387"/>
      <c r="CYQ437" s="387"/>
      <c r="CYR437" s="387"/>
      <c r="CYS437" s="387"/>
      <c r="CYT437" s="387"/>
      <c r="CYU437" s="387"/>
      <c r="CYV437" s="387"/>
      <c r="CYW437" s="387"/>
      <c r="CYX437" s="387"/>
      <c r="CYY437" s="387"/>
      <c r="CYZ437" s="387"/>
      <c r="CZA437" s="387"/>
      <c r="CZB437" s="387"/>
      <c r="CZC437" s="387"/>
      <c r="CZD437" s="387"/>
      <c r="CZE437" s="387"/>
      <c r="CZF437" s="387"/>
      <c r="CZG437" s="387"/>
      <c r="CZH437" s="387"/>
      <c r="CZI437" s="387"/>
      <c r="CZJ437" s="387"/>
      <c r="CZK437" s="387"/>
      <c r="CZL437" s="387"/>
      <c r="CZM437" s="387"/>
      <c r="CZN437" s="387"/>
      <c r="CZO437" s="387"/>
      <c r="CZP437" s="387"/>
      <c r="CZQ437" s="387"/>
      <c r="CZR437" s="387"/>
      <c r="CZS437" s="387"/>
      <c r="CZT437" s="387"/>
      <c r="CZU437" s="387"/>
      <c r="CZV437" s="387"/>
      <c r="CZW437" s="387"/>
      <c r="CZX437" s="387"/>
      <c r="CZY437" s="387"/>
      <c r="CZZ437" s="387"/>
      <c r="DAA437" s="387"/>
      <c r="DAB437" s="387"/>
      <c r="DAC437" s="387"/>
      <c r="DAD437" s="387"/>
      <c r="DAE437" s="387"/>
      <c r="DAF437" s="387"/>
      <c r="DAG437" s="387"/>
      <c r="DAH437" s="387"/>
      <c r="DAI437" s="387"/>
      <c r="DAJ437" s="387"/>
      <c r="DAK437" s="387"/>
      <c r="DAL437" s="387"/>
      <c r="DAM437" s="387"/>
      <c r="DAN437" s="387"/>
      <c r="DAO437" s="387"/>
      <c r="DAP437" s="387"/>
      <c r="DAQ437" s="387"/>
      <c r="DAR437" s="387"/>
      <c r="DAS437" s="387"/>
      <c r="DAT437" s="387"/>
      <c r="DAU437" s="387"/>
      <c r="DAV437" s="387"/>
      <c r="DAW437" s="387"/>
      <c r="DAX437" s="387"/>
      <c r="DAY437" s="387"/>
      <c r="DAZ437" s="387"/>
      <c r="DBA437" s="387"/>
      <c r="DBB437" s="387"/>
      <c r="DBC437" s="387"/>
      <c r="DBD437" s="387"/>
      <c r="DBE437" s="387"/>
      <c r="DBF437" s="387"/>
      <c r="DBG437" s="387"/>
      <c r="DBH437" s="387"/>
      <c r="DBI437" s="387"/>
      <c r="DBJ437" s="387"/>
      <c r="DBK437" s="387"/>
      <c r="DBL437" s="387"/>
      <c r="DBM437" s="387"/>
      <c r="DBN437" s="387"/>
      <c r="DBO437" s="387"/>
      <c r="DBP437" s="387"/>
      <c r="DBQ437" s="387"/>
      <c r="DBR437" s="387"/>
      <c r="DBS437" s="387"/>
      <c r="DBT437" s="387"/>
      <c r="DBU437" s="387"/>
      <c r="DBV437" s="387"/>
      <c r="DBW437" s="387"/>
      <c r="DBX437" s="387"/>
      <c r="DBY437" s="387"/>
      <c r="DBZ437" s="387"/>
      <c r="DCA437" s="387"/>
      <c r="DCB437" s="387"/>
      <c r="DCC437" s="387"/>
      <c r="DCD437" s="387"/>
      <c r="DCE437" s="387"/>
      <c r="DCF437" s="387"/>
      <c r="DCG437" s="387"/>
      <c r="DCH437" s="387"/>
      <c r="DCI437" s="387"/>
      <c r="DCJ437" s="387"/>
      <c r="DCK437" s="387"/>
      <c r="DCL437" s="387"/>
      <c r="DCM437" s="387"/>
      <c r="DCN437" s="387"/>
      <c r="DCO437" s="387"/>
      <c r="DCP437" s="387"/>
      <c r="DCQ437" s="387"/>
      <c r="DCR437" s="387"/>
      <c r="DCS437" s="387"/>
      <c r="DCT437" s="387"/>
      <c r="DCU437" s="387"/>
      <c r="DCV437" s="387"/>
      <c r="DCW437" s="387"/>
      <c r="DCX437" s="387"/>
      <c r="DCY437" s="387"/>
      <c r="DCZ437" s="387"/>
      <c r="DDA437" s="387"/>
      <c r="DDB437" s="387"/>
      <c r="DDC437" s="387"/>
      <c r="DDD437" s="387"/>
      <c r="DDE437" s="387"/>
      <c r="DDF437" s="387"/>
      <c r="DDG437" s="387"/>
      <c r="DDH437" s="387"/>
      <c r="DDI437" s="387"/>
      <c r="DDJ437" s="387"/>
      <c r="DDK437" s="387"/>
      <c r="DDL437" s="387"/>
      <c r="DDM437" s="387"/>
      <c r="DDN437" s="387"/>
      <c r="DDO437" s="387"/>
      <c r="DDP437" s="387"/>
      <c r="DDQ437" s="387"/>
      <c r="DDR437" s="387"/>
      <c r="DDS437" s="387"/>
      <c r="DDT437" s="387"/>
      <c r="DDU437" s="387"/>
      <c r="DDV437" s="387"/>
      <c r="DDW437" s="387"/>
      <c r="DDX437" s="387"/>
      <c r="DDY437" s="387"/>
      <c r="DDZ437" s="387"/>
      <c r="DEA437" s="387"/>
      <c r="DEB437" s="387"/>
      <c r="DEC437" s="387"/>
      <c r="DED437" s="387"/>
      <c r="DEE437" s="387"/>
      <c r="DEF437" s="387"/>
      <c r="DEG437" s="387"/>
      <c r="DEH437" s="387"/>
      <c r="DEI437" s="387"/>
      <c r="DEJ437" s="387"/>
      <c r="DEK437" s="387"/>
      <c r="DEL437" s="387"/>
      <c r="DEM437" s="387"/>
      <c r="DEN437" s="387"/>
      <c r="DEO437" s="387"/>
      <c r="DEP437" s="387"/>
      <c r="DEQ437" s="387"/>
      <c r="DER437" s="387"/>
      <c r="DES437" s="387"/>
      <c r="DET437" s="387"/>
      <c r="DEU437" s="387"/>
      <c r="DEV437" s="387"/>
      <c r="DEW437" s="387"/>
      <c r="DEX437" s="387"/>
      <c r="DEY437" s="387"/>
      <c r="DEZ437" s="387"/>
      <c r="DFA437" s="387"/>
      <c r="DFB437" s="387"/>
      <c r="DFC437" s="387"/>
      <c r="DFD437" s="387"/>
      <c r="DFE437" s="387"/>
      <c r="DFF437" s="387"/>
      <c r="DFG437" s="387"/>
      <c r="DFH437" s="387"/>
      <c r="DFI437" s="387"/>
      <c r="DFJ437" s="387"/>
      <c r="DFK437" s="387"/>
      <c r="DFL437" s="387"/>
      <c r="DFM437" s="387"/>
      <c r="DFN437" s="387"/>
      <c r="DFO437" s="387"/>
      <c r="DFP437" s="387"/>
      <c r="DFQ437" s="387"/>
      <c r="DFR437" s="387"/>
      <c r="DFS437" s="387"/>
      <c r="DFT437" s="387"/>
      <c r="DFU437" s="387"/>
      <c r="DFV437" s="387"/>
      <c r="DFW437" s="387"/>
      <c r="DFX437" s="387"/>
      <c r="DFY437" s="387"/>
      <c r="DFZ437" s="387"/>
      <c r="DGA437" s="387"/>
      <c r="DGB437" s="387"/>
      <c r="DGC437" s="387"/>
      <c r="DGD437" s="387"/>
      <c r="DGE437" s="387"/>
      <c r="DGF437" s="387"/>
      <c r="DGG437" s="387"/>
      <c r="DGH437" s="387"/>
      <c r="DGI437" s="387"/>
      <c r="DGJ437" s="387"/>
      <c r="DGK437" s="387"/>
      <c r="DGL437" s="387"/>
      <c r="DGM437" s="387"/>
      <c r="DGN437" s="387"/>
      <c r="DGO437" s="387"/>
      <c r="DGP437" s="387"/>
      <c r="DGQ437" s="387"/>
      <c r="DGR437" s="387"/>
      <c r="DGS437" s="387"/>
      <c r="DGT437" s="387"/>
      <c r="DGU437" s="387"/>
      <c r="DGV437" s="387"/>
      <c r="DGW437" s="387"/>
      <c r="DGX437" s="387"/>
      <c r="DGY437" s="387"/>
      <c r="DGZ437" s="387"/>
      <c r="DHA437" s="387"/>
      <c r="DHB437" s="387"/>
      <c r="DHC437" s="387"/>
      <c r="DHD437" s="387"/>
      <c r="DHE437" s="387"/>
      <c r="DHF437" s="387"/>
      <c r="DHG437" s="387"/>
      <c r="DHH437" s="387"/>
      <c r="DHI437" s="387"/>
      <c r="DHJ437" s="387"/>
      <c r="DHK437" s="387"/>
      <c r="DHL437" s="387"/>
      <c r="DHM437" s="387"/>
      <c r="DHN437" s="387"/>
      <c r="DHO437" s="387"/>
      <c r="DHP437" s="387"/>
      <c r="DHQ437" s="387"/>
      <c r="DHR437" s="387"/>
      <c r="DHS437" s="387"/>
      <c r="DHT437" s="387"/>
      <c r="DHU437" s="387"/>
      <c r="DHV437" s="387"/>
      <c r="DHW437" s="387"/>
      <c r="DHX437" s="387"/>
      <c r="DHY437" s="387"/>
      <c r="DHZ437" s="387"/>
      <c r="DIA437" s="387"/>
      <c r="DIB437" s="387"/>
      <c r="DIC437" s="387"/>
      <c r="DID437" s="387"/>
      <c r="DIE437" s="387"/>
      <c r="DIF437" s="387"/>
      <c r="DIG437" s="387"/>
      <c r="DIH437" s="387"/>
      <c r="DII437" s="387"/>
      <c r="DIJ437" s="387"/>
      <c r="DIK437" s="387"/>
      <c r="DIL437" s="387"/>
      <c r="DIM437" s="387"/>
      <c r="DIN437" s="387"/>
      <c r="DIO437" s="387"/>
      <c r="DIP437" s="387"/>
      <c r="DIQ437" s="387"/>
      <c r="DIR437" s="387"/>
      <c r="DIS437" s="387"/>
      <c r="DIT437" s="387"/>
      <c r="DIU437" s="387"/>
      <c r="DIV437" s="387"/>
      <c r="DIW437" s="387"/>
      <c r="DIX437" s="387"/>
      <c r="DIY437" s="387"/>
      <c r="DIZ437" s="387"/>
      <c r="DJA437" s="387"/>
      <c r="DJB437" s="387"/>
      <c r="DJC437" s="387"/>
      <c r="DJD437" s="387"/>
      <c r="DJE437" s="387"/>
      <c r="DJF437" s="387"/>
      <c r="DJG437" s="387"/>
      <c r="DJH437" s="387"/>
      <c r="DJI437" s="387"/>
      <c r="DJJ437" s="387"/>
      <c r="DJK437" s="387"/>
      <c r="DJL437" s="387"/>
      <c r="DJM437" s="387"/>
      <c r="DJN437" s="387"/>
      <c r="DJO437" s="387"/>
      <c r="DJP437" s="387"/>
      <c r="DJQ437" s="387"/>
      <c r="DJR437" s="387"/>
      <c r="DJS437" s="387"/>
      <c r="DJT437" s="387"/>
      <c r="DJU437" s="387"/>
      <c r="DJV437" s="387"/>
      <c r="DJW437" s="387"/>
      <c r="DJX437" s="387"/>
      <c r="DJY437" s="387"/>
      <c r="DJZ437" s="387"/>
      <c r="DKA437" s="387"/>
      <c r="DKB437" s="387"/>
      <c r="DKC437" s="387"/>
      <c r="DKD437" s="387"/>
      <c r="DKE437" s="387"/>
      <c r="DKF437" s="387"/>
      <c r="DKG437" s="387"/>
      <c r="DKH437" s="387"/>
      <c r="DKI437" s="387"/>
      <c r="DKJ437" s="387"/>
      <c r="DKK437" s="387"/>
      <c r="DKL437" s="387"/>
      <c r="DKM437" s="387"/>
      <c r="DKN437" s="387"/>
      <c r="DKO437" s="387"/>
      <c r="DKP437" s="387"/>
      <c r="DKQ437" s="387"/>
      <c r="DKR437" s="387"/>
      <c r="DKS437" s="387"/>
      <c r="DKT437" s="387"/>
      <c r="DKU437" s="387"/>
      <c r="DKV437" s="387"/>
      <c r="DKW437" s="387"/>
      <c r="DKX437" s="387"/>
      <c r="DKY437" s="387"/>
      <c r="DKZ437" s="387"/>
      <c r="DLA437" s="387"/>
      <c r="DLB437" s="387"/>
      <c r="DLC437" s="387"/>
      <c r="DLD437" s="387"/>
      <c r="DLE437" s="387"/>
      <c r="DLF437" s="387"/>
      <c r="DLG437" s="387"/>
      <c r="DLH437" s="387"/>
      <c r="DLI437" s="387"/>
      <c r="DLJ437" s="387"/>
      <c r="DLK437" s="387"/>
      <c r="DLL437" s="387"/>
      <c r="DLM437" s="387"/>
      <c r="DLN437" s="387"/>
      <c r="DLO437" s="387"/>
      <c r="DLP437" s="387"/>
      <c r="DLQ437" s="387"/>
      <c r="DLR437" s="387"/>
      <c r="DLS437" s="387"/>
      <c r="DLT437" s="387"/>
      <c r="DLU437" s="387"/>
      <c r="DLV437" s="387"/>
      <c r="DLW437" s="387"/>
      <c r="DLX437" s="387"/>
      <c r="DLY437" s="387"/>
      <c r="DLZ437" s="387"/>
      <c r="DMA437" s="387"/>
      <c r="DMB437" s="387"/>
      <c r="DMC437" s="387"/>
      <c r="DMD437" s="387"/>
      <c r="DME437" s="387"/>
      <c r="DMF437" s="387"/>
      <c r="DMG437" s="387"/>
      <c r="DMH437" s="387"/>
      <c r="DMI437" s="387"/>
      <c r="DMJ437" s="387"/>
      <c r="DMK437" s="387"/>
      <c r="DML437" s="387"/>
      <c r="DMM437" s="387"/>
      <c r="DMN437" s="387"/>
      <c r="DMO437" s="387"/>
      <c r="DMP437" s="387"/>
      <c r="DMQ437" s="387"/>
      <c r="DMR437" s="387"/>
      <c r="DMS437" s="387"/>
      <c r="DMT437" s="387"/>
      <c r="DMU437" s="387"/>
      <c r="DMV437" s="387"/>
      <c r="DMW437" s="387"/>
      <c r="DMX437" s="387"/>
      <c r="DMY437" s="387"/>
      <c r="DMZ437" s="387"/>
      <c r="DNA437" s="387"/>
      <c r="DNB437" s="387"/>
      <c r="DNC437" s="387"/>
      <c r="DND437" s="387"/>
      <c r="DNE437" s="387"/>
      <c r="DNF437" s="387"/>
      <c r="DNG437" s="387"/>
      <c r="DNH437" s="387"/>
      <c r="DNI437" s="387"/>
      <c r="DNJ437" s="387"/>
      <c r="DNK437" s="387"/>
      <c r="DNL437" s="387"/>
      <c r="DNM437" s="387"/>
      <c r="DNN437" s="387"/>
      <c r="DNO437" s="387"/>
      <c r="DNP437" s="387"/>
      <c r="DNQ437" s="387"/>
      <c r="DNR437" s="387"/>
      <c r="DNS437" s="387"/>
      <c r="DNT437" s="387"/>
      <c r="DNU437" s="387"/>
      <c r="DNV437" s="387"/>
      <c r="DNW437" s="387"/>
      <c r="DNX437" s="387"/>
      <c r="DNY437" s="387"/>
      <c r="DNZ437" s="387"/>
      <c r="DOA437" s="387"/>
      <c r="DOB437" s="387"/>
      <c r="DOC437" s="387"/>
      <c r="DOD437" s="387"/>
      <c r="DOE437" s="387"/>
      <c r="DOF437" s="387"/>
      <c r="DOG437" s="387"/>
      <c r="DOH437" s="387"/>
      <c r="DOI437" s="387"/>
      <c r="DOJ437" s="387"/>
      <c r="DOK437" s="387"/>
      <c r="DOL437" s="387"/>
      <c r="DOM437" s="387"/>
      <c r="DON437" s="387"/>
      <c r="DOO437" s="387"/>
      <c r="DOP437" s="387"/>
      <c r="DOQ437" s="387"/>
      <c r="DOR437" s="387"/>
      <c r="DOS437" s="387"/>
      <c r="DOT437" s="387"/>
      <c r="DOU437" s="387"/>
      <c r="DOV437" s="387"/>
      <c r="DOW437" s="387"/>
      <c r="DOX437" s="387"/>
      <c r="DOY437" s="387"/>
      <c r="DOZ437" s="387"/>
      <c r="DPA437" s="387"/>
      <c r="DPB437" s="387"/>
      <c r="DPC437" s="387"/>
      <c r="DPD437" s="387"/>
      <c r="DPE437" s="387"/>
      <c r="DPF437" s="387"/>
      <c r="DPG437" s="387"/>
      <c r="DPH437" s="387"/>
      <c r="DPI437" s="387"/>
      <c r="DPJ437" s="387"/>
      <c r="DPK437" s="387"/>
      <c r="DPL437" s="387"/>
      <c r="DPM437" s="387"/>
      <c r="DPN437" s="387"/>
      <c r="DPO437" s="387"/>
      <c r="DPP437" s="387"/>
      <c r="DPQ437" s="387"/>
      <c r="DPR437" s="387"/>
      <c r="DPS437" s="387"/>
      <c r="DPT437" s="387"/>
      <c r="DPU437" s="387"/>
      <c r="DPV437" s="387"/>
      <c r="DPW437" s="387"/>
      <c r="DPX437" s="387"/>
      <c r="DPY437" s="387"/>
      <c r="DPZ437" s="387"/>
      <c r="DQA437" s="387"/>
      <c r="DQB437" s="387"/>
      <c r="DQC437" s="387"/>
      <c r="DQD437" s="387"/>
      <c r="DQE437" s="387"/>
      <c r="DQF437" s="387"/>
      <c r="DQG437" s="387"/>
      <c r="DQH437" s="387"/>
      <c r="DQI437" s="387"/>
      <c r="DQJ437" s="387"/>
      <c r="DQK437" s="387"/>
      <c r="DQL437" s="387"/>
      <c r="DQM437" s="387"/>
      <c r="DQN437" s="387"/>
      <c r="DQO437" s="387"/>
      <c r="DQP437" s="387"/>
      <c r="DQQ437" s="387"/>
      <c r="DQR437" s="387"/>
      <c r="DQS437" s="387"/>
      <c r="DQT437" s="387"/>
      <c r="DQU437" s="387"/>
      <c r="DQV437" s="387"/>
      <c r="DQW437" s="387"/>
      <c r="DQX437" s="387"/>
      <c r="DQY437" s="387"/>
      <c r="DQZ437" s="387"/>
      <c r="DRA437" s="387"/>
      <c r="DRB437" s="387"/>
      <c r="DRC437" s="387"/>
      <c r="DRD437" s="387"/>
      <c r="DRE437" s="387"/>
      <c r="DRF437" s="387"/>
      <c r="DRG437" s="387"/>
      <c r="DRH437" s="387"/>
      <c r="DRI437" s="387"/>
      <c r="DRJ437" s="387"/>
      <c r="DRK437" s="387"/>
      <c r="DRL437" s="387"/>
      <c r="DRM437" s="387"/>
      <c r="DRN437" s="387"/>
      <c r="DRO437" s="387"/>
      <c r="DRP437" s="387"/>
      <c r="DRQ437" s="387"/>
      <c r="DRR437" s="387"/>
      <c r="DRS437" s="387"/>
      <c r="DRT437" s="387"/>
      <c r="DRU437" s="387"/>
      <c r="DRV437" s="387"/>
      <c r="DRW437" s="387"/>
      <c r="DRX437" s="387"/>
      <c r="DRY437" s="387"/>
      <c r="DRZ437" s="387"/>
      <c r="DSA437" s="387"/>
      <c r="DSB437" s="387"/>
      <c r="DSC437" s="387"/>
      <c r="DSD437" s="387"/>
      <c r="DSE437" s="387"/>
      <c r="DSF437" s="387"/>
      <c r="DSG437" s="387"/>
      <c r="DSH437" s="387"/>
      <c r="DSI437" s="387"/>
      <c r="DSJ437" s="387"/>
      <c r="DSK437" s="387"/>
      <c r="DSL437" s="387"/>
      <c r="DSM437" s="387"/>
      <c r="DSN437" s="387"/>
      <c r="DSO437" s="387"/>
      <c r="DSP437" s="387"/>
      <c r="DSQ437" s="387"/>
      <c r="DSR437" s="387"/>
      <c r="DSS437" s="387"/>
      <c r="DST437" s="387"/>
      <c r="DSU437" s="387"/>
      <c r="DSV437" s="387"/>
      <c r="DSW437" s="387"/>
      <c r="DSX437" s="387"/>
      <c r="DSY437" s="387"/>
      <c r="DSZ437" s="387"/>
      <c r="DTA437" s="387"/>
      <c r="DTB437" s="387"/>
      <c r="DTC437" s="387"/>
      <c r="DTD437" s="387"/>
      <c r="DTE437" s="387"/>
      <c r="DTF437" s="387"/>
      <c r="DTG437" s="387"/>
      <c r="DTH437" s="387"/>
      <c r="DTI437" s="387"/>
      <c r="DTJ437" s="387"/>
      <c r="DTK437" s="387"/>
      <c r="DTL437" s="387"/>
      <c r="DTM437" s="387"/>
      <c r="DTN437" s="387"/>
      <c r="DTO437" s="387"/>
      <c r="DTP437" s="387"/>
      <c r="DTQ437" s="387"/>
      <c r="DTR437" s="387"/>
      <c r="DTS437" s="387"/>
      <c r="DTT437" s="387"/>
      <c r="DTU437" s="387"/>
      <c r="DTV437" s="387"/>
      <c r="DTW437" s="387"/>
      <c r="DTX437" s="387"/>
      <c r="DTY437" s="387"/>
      <c r="DTZ437" s="387"/>
      <c r="DUA437" s="387"/>
      <c r="DUB437" s="387"/>
      <c r="DUC437" s="387"/>
      <c r="DUD437" s="387"/>
      <c r="DUE437" s="387"/>
      <c r="DUF437" s="387"/>
      <c r="DUG437" s="387"/>
      <c r="DUH437" s="387"/>
      <c r="DUI437" s="387"/>
      <c r="DUJ437" s="387"/>
      <c r="DUK437" s="387"/>
      <c r="DUL437" s="387"/>
      <c r="DUM437" s="387"/>
      <c r="DUN437" s="387"/>
      <c r="DUO437" s="387"/>
      <c r="DUP437" s="387"/>
      <c r="DUQ437" s="387"/>
      <c r="DUR437" s="387"/>
      <c r="DUS437" s="387"/>
      <c r="DUT437" s="387"/>
      <c r="DUU437" s="387"/>
      <c r="DUV437" s="387"/>
      <c r="DUW437" s="387"/>
      <c r="DUX437" s="387"/>
      <c r="DUY437" s="387"/>
      <c r="DUZ437" s="387"/>
      <c r="DVA437" s="387"/>
      <c r="DVB437" s="387"/>
      <c r="DVC437" s="387"/>
      <c r="DVD437" s="387"/>
      <c r="DVE437" s="387"/>
      <c r="DVF437" s="387"/>
      <c r="DVG437" s="387"/>
      <c r="DVH437" s="387"/>
      <c r="DVI437" s="387"/>
      <c r="DVJ437" s="387"/>
      <c r="DVK437" s="387"/>
      <c r="DVL437" s="387"/>
      <c r="DVM437" s="387"/>
      <c r="DVN437" s="387"/>
      <c r="DVO437" s="387"/>
      <c r="DVP437" s="387"/>
      <c r="DVQ437" s="387"/>
      <c r="DVR437" s="387"/>
      <c r="DVS437" s="387"/>
      <c r="DVT437" s="387"/>
      <c r="DVU437" s="387"/>
      <c r="DVV437" s="387"/>
      <c r="DVW437" s="387"/>
      <c r="DVX437" s="387"/>
      <c r="DVY437" s="387"/>
      <c r="DVZ437" s="387"/>
      <c r="DWA437" s="387"/>
      <c r="DWB437" s="387"/>
      <c r="DWC437" s="387"/>
      <c r="DWD437" s="387"/>
      <c r="DWE437" s="387"/>
      <c r="DWF437" s="387"/>
      <c r="DWG437" s="387"/>
      <c r="DWH437" s="387"/>
      <c r="DWI437" s="387"/>
      <c r="DWJ437" s="387"/>
      <c r="DWK437" s="387"/>
      <c r="DWL437" s="387"/>
      <c r="DWM437" s="387"/>
      <c r="DWN437" s="387"/>
      <c r="DWO437" s="387"/>
      <c r="DWP437" s="387"/>
      <c r="DWQ437" s="387"/>
      <c r="DWR437" s="387"/>
      <c r="DWS437" s="387"/>
      <c r="DWT437" s="387"/>
      <c r="DWU437" s="387"/>
      <c r="DWV437" s="387"/>
      <c r="DWW437" s="387"/>
      <c r="DWX437" s="387"/>
      <c r="DWY437" s="387"/>
      <c r="DWZ437" s="387"/>
      <c r="DXA437" s="387"/>
      <c r="DXB437" s="387"/>
      <c r="DXC437" s="387"/>
      <c r="DXD437" s="387"/>
      <c r="DXE437" s="387"/>
      <c r="DXF437" s="387"/>
      <c r="DXG437" s="387"/>
      <c r="DXH437" s="387"/>
      <c r="DXI437" s="387"/>
      <c r="DXJ437" s="387"/>
      <c r="DXK437" s="387"/>
      <c r="DXL437" s="387"/>
      <c r="DXM437" s="387"/>
      <c r="DXN437" s="387"/>
      <c r="DXO437" s="387"/>
      <c r="DXP437" s="387"/>
      <c r="DXQ437" s="387"/>
      <c r="DXR437" s="387"/>
      <c r="DXS437" s="387"/>
      <c r="DXT437" s="387"/>
      <c r="DXU437" s="387"/>
      <c r="DXV437" s="387"/>
      <c r="DXW437" s="387"/>
      <c r="DXX437" s="387"/>
      <c r="DXY437" s="387"/>
      <c r="DXZ437" s="387"/>
      <c r="DYA437" s="387"/>
      <c r="DYB437" s="387"/>
      <c r="DYC437" s="387"/>
      <c r="DYD437" s="387"/>
      <c r="DYE437" s="387"/>
      <c r="DYF437" s="387"/>
      <c r="DYG437" s="387"/>
      <c r="DYH437" s="387"/>
      <c r="DYI437" s="387"/>
      <c r="DYJ437" s="387"/>
      <c r="DYK437" s="387"/>
      <c r="DYL437" s="387"/>
      <c r="DYM437" s="387"/>
      <c r="DYN437" s="387"/>
      <c r="DYO437" s="387"/>
      <c r="DYP437" s="387"/>
      <c r="DYQ437" s="387"/>
      <c r="DYR437" s="387"/>
      <c r="DYS437" s="387"/>
      <c r="DYT437" s="387"/>
      <c r="DYU437" s="387"/>
      <c r="DYV437" s="387"/>
      <c r="DYW437" s="387"/>
      <c r="DYX437" s="387"/>
      <c r="DYY437" s="387"/>
      <c r="DYZ437" s="387"/>
      <c r="DZA437" s="387"/>
      <c r="DZB437" s="387"/>
      <c r="DZC437" s="387"/>
      <c r="DZD437" s="387"/>
      <c r="DZE437" s="387"/>
      <c r="DZF437" s="387"/>
      <c r="DZG437" s="387"/>
      <c r="DZH437" s="387"/>
      <c r="DZI437" s="387"/>
      <c r="DZJ437" s="387"/>
      <c r="DZK437" s="387"/>
      <c r="DZL437" s="387"/>
      <c r="DZM437" s="387"/>
      <c r="DZN437" s="387"/>
      <c r="DZO437" s="387"/>
      <c r="DZP437" s="387"/>
      <c r="DZQ437" s="387"/>
      <c r="DZR437" s="387"/>
      <c r="DZS437" s="387"/>
      <c r="DZT437" s="387"/>
      <c r="DZU437" s="387"/>
      <c r="DZV437" s="387"/>
      <c r="DZW437" s="387"/>
      <c r="DZX437" s="387"/>
      <c r="DZY437" s="387"/>
      <c r="DZZ437" s="387"/>
      <c r="EAA437" s="387"/>
      <c r="EAB437" s="387"/>
      <c r="EAC437" s="387"/>
      <c r="EAD437" s="387"/>
      <c r="EAE437" s="387"/>
      <c r="EAF437" s="387"/>
      <c r="EAG437" s="387"/>
      <c r="EAH437" s="387"/>
      <c r="EAI437" s="387"/>
      <c r="EAJ437" s="387"/>
      <c r="EAK437" s="387"/>
      <c r="EAL437" s="387"/>
      <c r="EAM437" s="387"/>
      <c r="EAN437" s="387"/>
      <c r="EAO437" s="387"/>
      <c r="EAP437" s="387"/>
      <c r="EAQ437" s="387"/>
      <c r="EAR437" s="387"/>
      <c r="EAS437" s="387"/>
      <c r="EAT437" s="387"/>
      <c r="EAU437" s="387"/>
      <c r="EAV437" s="387"/>
      <c r="EAW437" s="387"/>
      <c r="EAX437" s="387"/>
      <c r="EAY437" s="387"/>
      <c r="EAZ437" s="387"/>
      <c r="EBA437" s="387"/>
      <c r="EBB437" s="387"/>
      <c r="EBC437" s="387"/>
      <c r="EBD437" s="387"/>
      <c r="EBE437" s="387"/>
      <c r="EBF437" s="387"/>
      <c r="EBG437" s="387"/>
      <c r="EBH437" s="387"/>
      <c r="EBI437" s="387"/>
      <c r="EBJ437" s="387"/>
      <c r="EBK437" s="387"/>
      <c r="EBL437" s="387"/>
      <c r="EBM437" s="387"/>
      <c r="EBN437" s="387"/>
      <c r="EBO437" s="387"/>
      <c r="EBP437" s="387"/>
      <c r="EBQ437" s="387"/>
      <c r="EBR437" s="387"/>
      <c r="EBS437" s="387"/>
      <c r="EBT437" s="387"/>
      <c r="EBU437" s="387"/>
      <c r="EBV437" s="387"/>
      <c r="EBW437" s="387"/>
      <c r="EBX437" s="387"/>
      <c r="EBY437" s="387"/>
      <c r="EBZ437" s="387"/>
      <c r="ECA437" s="387"/>
      <c r="ECB437" s="387"/>
      <c r="ECC437" s="387"/>
      <c r="ECD437" s="387"/>
      <c r="ECE437" s="387"/>
      <c r="ECF437" s="387"/>
      <c r="ECG437" s="387"/>
      <c r="ECH437" s="387"/>
      <c r="ECI437" s="387"/>
      <c r="ECJ437" s="387"/>
      <c r="ECK437" s="387"/>
      <c r="ECL437" s="387"/>
      <c r="ECM437" s="387"/>
      <c r="ECN437" s="387"/>
      <c r="ECO437" s="387"/>
      <c r="ECP437" s="387"/>
      <c r="ECQ437" s="387"/>
      <c r="ECR437" s="387"/>
      <c r="ECS437" s="387"/>
      <c r="ECT437" s="387"/>
      <c r="ECU437" s="387"/>
      <c r="ECV437" s="387"/>
      <c r="ECW437" s="387"/>
      <c r="ECX437" s="387"/>
      <c r="ECY437" s="387"/>
      <c r="ECZ437" s="387"/>
      <c r="EDA437" s="387"/>
      <c r="EDB437" s="387"/>
      <c r="EDC437" s="387"/>
      <c r="EDD437" s="387"/>
      <c r="EDE437" s="387"/>
      <c r="EDF437" s="387"/>
      <c r="EDG437" s="387"/>
      <c r="EDH437" s="387"/>
      <c r="EDI437" s="387"/>
      <c r="EDJ437" s="387"/>
      <c r="EDK437" s="387"/>
      <c r="EDL437" s="387"/>
      <c r="EDM437" s="387"/>
      <c r="EDN437" s="387"/>
      <c r="EDO437" s="387"/>
      <c r="EDP437" s="387"/>
      <c r="EDQ437" s="387"/>
      <c r="EDR437" s="387"/>
      <c r="EDS437" s="387"/>
      <c r="EDT437" s="387"/>
      <c r="EDU437" s="387"/>
      <c r="EDV437" s="387"/>
      <c r="EDW437" s="387"/>
      <c r="EDX437" s="387"/>
      <c r="EDY437" s="387"/>
      <c r="EDZ437" s="387"/>
      <c r="EEA437" s="387"/>
      <c r="EEB437" s="387"/>
      <c r="EEC437" s="387"/>
      <c r="EED437" s="387"/>
      <c r="EEE437" s="387"/>
      <c r="EEF437" s="387"/>
      <c r="EEG437" s="387"/>
      <c r="EEH437" s="387"/>
      <c r="EEI437" s="387"/>
      <c r="EEJ437" s="387"/>
      <c r="EEK437" s="387"/>
      <c r="EEL437" s="387"/>
      <c r="EEM437" s="387"/>
      <c r="EEN437" s="387"/>
      <c r="EEO437" s="387"/>
      <c r="EEP437" s="387"/>
      <c r="EEQ437" s="387"/>
      <c r="EER437" s="387"/>
      <c r="EES437" s="387"/>
      <c r="EET437" s="387"/>
      <c r="EEU437" s="387"/>
      <c r="EEV437" s="387"/>
      <c r="EEW437" s="387"/>
      <c r="EEX437" s="387"/>
      <c r="EEY437" s="387"/>
      <c r="EEZ437" s="387"/>
      <c r="EFA437" s="387"/>
      <c r="EFB437" s="387"/>
      <c r="EFC437" s="387"/>
      <c r="EFD437" s="387"/>
      <c r="EFE437" s="387"/>
      <c r="EFF437" s="387"/>
      <c r="EFG437" s="387"/>
      <c r="EFH437" s="387"/>
      <c r="EFI437" s="387"/>
      <c r="EFJ437" s="387"/>
      <c r="EFK437" s="387"/>
      <c r="EFL437" s="387"/>
      <c r="EFM437" s="387"/>
      <c r="EFN437" s="387"/>
      <c r="EFO437" s="387"/>
      <c r="EFP437" s="387"/>
      <c r="EFQ437" s="387"/>
      <c r="EFR437" s="387"/>
      <c r="EFS437" s="387"/>
      <c r="EFT437" s="387"/>
      <c r="EFU437" s="387"/>
      <c r="EFV437" s="387"/>
      <c r="EFW437" s="387"/>
      <c r="EFX437" s="387"/>
      <c r="EFY437" s="387"/>
      <c r="EFZ437" s="387"/>
      <c r="EGA437" s="387"/>
      <c r="EGB437" s="387"/>
      <c r="EGC437" s="387"/>
      <c r="EGD437" s="387"/>
      <c r="EGE437" s="387"/>
      <c r="EGF437" s="387"/>
      <c r="EGG437" s="387"/>
      <c r="EGH437" s="387"/>
      <c r="EGI437" s="387"/>
      <c r="EGJ437" s="387"/>
      <c r="EGK437" s="387"/>
      <c r="EGL437" s="387"/>
      <c r="EGM437" s="387"/>
      <c r="EGN437" s="387"/>
      <c r="EGO437" s="387"/>
      <c r="EGP437" s="387"/>
      <c r="EGQ437" s="387"/>
      <c r="EGR437" s="387"/>
      <c r="EGS437" s="387"/>
      <c r="EGT437" s="387"/>
      <c r="EGU437" s="387"/>
      <c r="EGV437" s="387"/>
      <c r="EGW437" s="387"/>
      <c r="EGX437" s="387"/>
      <c r="EGY437" s="387"/>
      <c r="EGZ437" s="387"/>
      <c r="EHA437" s="387"/>
      <c r="EHB437" s="387"/>
      <c r="EHC437" s="387"/>
      <c r="EHD437" s="387"/>
      <c r="EHE437" s="387"/>
      <c r="EHF437" s="387"/>
      <c r="EHG437" s="387"/>
      <c r="EHH437" s="387"/>
      <c r="EHI437" s="387"/>
      <c r="EHJ437" s="387"/>
      <c r="EHK437" s="387"/>
      <c r="EHL437" s="387"/>
      <c r="EHM437" s="387"/>
      <c r="EHN437" s="387"/>
      <c r="EHO437" s="387"/>
      <c r="EHP437" s="387"/>
      <c r="EHQ437" s="387"/>
      <c r="EHR437" s="387"/>
      <c r="EHS437" s="387"/>
      <c r="EHT437" s="387"/>
      <c r="EHU437" s="387"/>
      <c r="EHV437" s="387"/>
      <c r="EHW437" s="387"/>
      <c r="EHX437" s="387"/>
      <c r="EHY437" s="387"/>
      <c r="EHZ437" s="387"/>
      <c r="EIA437" s="387"/>
      <c r="EIB437" s="387"/>
      <c r="EIC437" s="387"/>
      <c r="EID437" s="387"/>
      <c r="EIE437" s="387"/>
      <c r="EIF437" s="387"/>
      <c r="EIG437" s="387"/>
      <c r="EIH437" s="387"/>
      <c r="EII437" s="387"/>
      <c r="EIJ437" s="387"/>
      <c r="EIK437" s="387"/>
      <c r="EIL437" s="387"/>
      <c r="EIM437" s="387"/>
      <c r="EIN437" s="387"/>
      <c r="EIO437" s="387"/>
      <c r="EIP437" s="387"/>
      <c r="EIQ437" s="387"/>
      <c r="EIR437" s="387"/>
      <c r="EIS437" s="387"/>
      <c r="EIT437" s="387"/>
      <c r="EIU437" s="387"/>
      <c r="EIV437" s="387"/>
      <c r="EIW437" s="387"/>
      <c r="EIX437" s="387"/>
      <c r="EIY437" s="387"/>
      <c r="EIZ437" s="387"/>
      <c r="EJA437" s="387"/>
      <c r="EJB437" s="387"/>
      <c r="EJC437" s="387"/>
      <c r="EJD437" s="387"/>
      <c r="EJE437" s="387"/>
      <c r="EJF437" s="387"/>
      <c r="EJG437" s="387"/>
      <c r="EJH437" s="387"/>
      <c r="EJI437" s="387"/>
      <c r="EJJ437" s="387"/>
      <c r="EJK437" s="387"/>
      <c r="EJL437" s="387"/>
      <c r="EJM437" s="387"/>
      <c r="EJN437" s="387"/>
      <c r="EJO437" s="387"/>
      <c r="EJP437" s="387"/>
      <c r="EJQ437" s="387"/>
      <c r="EJR437" s="387"/>
      <c r="EJS437" s="387"/>
      <c r="EJT437" s="387"/>
      <c r="EJU437" s="387"/>
      <c r="EJV437" s="387"/>
      <c r="EJW437" s="387"/>
      <c r="EJX437" s="387"/>
      <c r="EJY437" s="387"/>
      <c r="EJZ437" s="387"/>
      <c r="EKA437" s="387"/>
      <c r="EKB437" s="387"/>
      <c r="EKC437" s="387"/>
      <c r="EKD437" s="387"/>
      <c r="EKE437" s="387"/>
      <c r="EKF437" s="387"/>
      <c r="EKG437" s="387"/>
      <c r="EKH437" s="387"/>
      <c r="EKI437" s="387"/>
      <c r="EKJ437" s="387"/>
      <c r="EKK437" s="387"/>
      <c r="EKL437" s="387"/>
      <c r="EKM437" s="387"/>
      <c r="EKN437" s="387"/>
      <c r="EKO437" s="387"/>
      <c r="EKP437" s="387"/>
      <c r="EKQ437" s="387"/>
      <c r="EKR437" s="387"/>
      <c r="EKS437" s="387"/>
      <c r="EKT437" s="387"/>
      <c r="EKU437" s="387"/>
      <c r="EKV437" s="387"/>
      <c r="EKW437" s="387"/>
      <c r="EKX437" s="387"/>
      <c r="EKY437" s="387"/>
      <c r="EKZ437" s="387"/>
      <c r="ELA437" s="387"/>
      <c r="ELB437" s="387"/>
      <c r="ELC437" s="387"/>
      <c r="ELD437" s="387"/>
      <c r="ELE437" s="387"/>
      <c r="ELF437" s="387"/>
      <c r="ELG437" s="387"/>
      <c r="ELH437" s="387"/>
      <c r="ELI437" s="387"/>
      <c r="ELJ437" s="387"/>
      <c r="ELK437" s="387"/>
      <c r="ELL437" s="387"/>
      <c r="ELM437" s="387"/>
      <c r="ELN437" s="387"/>
      <c r="ELO437" s="387"/>
      <c r="ELP437" s="387"/>
      <c r="ELQ437" s="387"/>
      <c r="ELR437" s="387"/>
      <c r="ELS437" s="387"/>
      <c r="ELT437" s="387"/>
      <c r="ELU437" s="387"/>
      <c r="ELV437" s="387"/>
      <c r="ELW437" s="387"/>
      <c r="ELX437" s="387"/>
      <c r="ELY437" s="387"/>
      <c r="ELZ437" s="387"/>
      <c r="EMA437" s="387"/>
      <c r="EMB437" s="387"/>
      <c r="EMC437" s="387"/>
      <c r="EMD437" s="387"/>
      <c r="EME437" s="387"/>
      <c r="EMF437" s="387"/>
      <c r="EMG437" s="387"/>
      <c r="EMH437" s="387"/>
      <c r="EMI437" s="387"/>
      <c r="EMJ437" s="387"/>
      <c r="EMK437" s="387"/>
      <c r="EML437" s="387"/>
      <c r="EMM437" s="387"/>
      <c r="EMN437" s="387"/>
      <c r="EMO437" s="387"/>
      <c r="EMP437" s="387"/>
      <c r="EMQ437" s="387"/>
      <c r="EMR437" s="387"/>
      <c r="EMS437" s="387"/>
      <c r="EMT437" s="387"/>
      <c r="EMU437" s="387"/>
      <c r="EMV437" s="387"/>
      <c r="EMW437" s="387"/>
      <c r="EMX437" s="387"/>
      <c r="EMY437" s="387"/>
      <c r="EMZ437" s="387"/>
      <c r="ENA437" s="387"/>
      <c r="ENB437" s="387"/>
      <c r="ENC437" s="387"/>
      <c r="END437" s="387"/>
      <c r="ENE437" s="387"/>
      <c r="ENF437" s="387"/>
      <c r="ENG437" s="387"/>
      <c r="ENH437" s="387"/>
      <c r="ENI437" s="387"/>
      <c r="ENJ437" s="387"/>
      <c r="ENK437" s="387"/>
      <c r="ENL437" s="387"/>
      <c r="ENM437" s="387"/>
      <c r="ENN437" s="387"/>
      <c r="ENO437" s="387"/>
      <c r="ENP437" s="387"/>
      <c r="ENQ437" s="387"/>
      <c r="ENR437" s="387"/>
      <c r="ENS437" s="387"/>
      <c r="ENT437" s="387"/>
      <c r="ENU437" s="387"/>
      <c r="ENV437" s="387"/>
      <c r="ENW437" s="387"/>
      <c r="ENX437" s="387"/>
      <c r="ENY437" s="387"/>
      <c r="ENZ437" s="387"/>
      <c r="EOA437" s="387"/>
      <c r="EOB437" s="387"/>
      <c r="EOC437" s="387"/>
      <c r="EOD437" s="387"/>
      <c r="EOE437" s="387"/>
      <c r="EOF437" s="387"/>
      <c r="EOG437" s="387"/>
      <c r="EOH437" s="387"/>
      <c r="EOI437" s="387"/>
      <c r="EOJ437" s="387"/>
      <c r="EOK437" s="387"/>
      <c r="EOL437" s="387"/>
      <c r="EOM437" s="387"/>
      <c r="EON437" s="387"/>
      <c r="EOO437" s="387"/>
      <c r="EOP437" s="387"/>
      <c r="EOQ437" s="387"/>
      <c r="EOR437" s="387"/>
      <c r="EOS437" s="387"/>
      <c r="EOT437" s="387"/>
      <c r="EOU437" s="387"/>
      <c r="EOV437" s="387"/>
      <c r="EOW437" s="387"/>
      <c r="EOX437" s="387"/>
      <c r="EOY437" s="387"/>
      <c r="EOZ437" s="387"/>
      <c r="EPA437" s="387"/>
      <c r="EPB437" s="387"/>
      <c r="EPC437" s="387"/>
      <c r="EPD437" s="387"/>
      <c r="EPE437" s="387"/>
      <c r="EPF437" s="387"/>
      <c r="EPG437" s="387"/>
      <c r="EPH437" s="387"/>
      <c r="EPI437" s="387"/>
      <c r="EPJ437" s="387"/>
      <c r="EPK437" s="387"/>
      <c r="EPL437" s="387"/>
      <c r="EPM437" s="387"/>
      <c r="EPN437" s="387"/>
      <c r="EPO437" s="387"/>
      <c r="EPP437" s="387"/>
      <c r="EPQ437" s="387"/>
      <c r="EPR437" s="387"/>
      <c r="EPS437" s="387"/>
      <c r="EPT437" s="387"/>
      <c r="EPU437" s="387"/>
      <c r="EPV437" s="387"/>
      <c r="EPW437" s="387"/>
      <c r="EPX437" s="387"/>
      <c r="EPY437" s="387"/>
      <c r="EPZ437" s="387"/>
      <c r="EQA437" s="387"/>
      <c r="EQB437" s="387"/>
      <c r="EQC437" s="387"/>
      <c r="EQD437" s="387"/>
      <c r="EQE437" s="387"/>
      <c r="EQF437" s="387"/>
      <c r="EQG437" s="387"/>
      <c r="EQH437" s="387"/>
      <c r="EQI437" s="387"/>
      <c r="EQJ437" s="387"/>
      <c r="EQK437" s="387"/>
      <c r="EQL437" s="387"/>
      <c r="EQM437" s="387"/>
      <c r="EQN437" s="387"/>
      <c r="EQO437" s="387"/>
      <c r="EQP437" s="387"/>
      <c r="EQQ437" s="387"/>
      <c r="EQR437" s="387"/>
      <c r="EQS437" s="387"/>
      <c r="EQT437" s="387"/>
      <c r="EQU437" s="387"/>
      <c r="EQV437" s="387"/>
      <c r="EQW437" s="387"/>
      <c r="EQX437" s="387"/>
      <c r="EQY437" s="387"/>
      <c r="EQZ437" s="387"/>
      <c r="ERA437" s="387"/>
      <c r="ERB437" s="387"/>
      <c r="ERC437" s="387"/>
      <c r="ERD437" s="387"/>
      <c r="ERE437" s="387"/>
      <c r="ERF437" s="387"/>
      <c r="ERG437" s="387"/>
      <c r="ERH437" s="387"/>
      <c r="ERI437" s="387"/>
      <c r="ERJ437" s="387"/>
      <c r="ERK437" s="387"/>
      <c r="ERL437" s="387"/>
      <c r="ERM437" s="387"/>
      <c r="ERN437" s="387"/>
      <c r="ERO437" s="387"/>
      <c r="ERP437" s="387"/>
      <c r="ERQ437" s="387"/>
      <c r="ERR437" s="387"/>
      <c r="ERS437" s="387"/>
      <c r="ERT437" s="387"/>
      <c r="ERU437" s="387"/>
      <c r="ERV437" s="387"/>
      <c r="ERW437" s="387"/>
      <c r="ERX437" s="387"/>
      <c r="ERY437" s="387"/>
      <c r="ERZ437" s="387"/>
      <c r="ESA437" s="387"/>
      <c r="ESB437" s="387"/>
      <c r="ESC437" s="387"/>
      <c r="ESD437" s="387"/>
      <c r="ESE437" s="387"/>
      <c r="ESF437" s="387"/>
      <c r="ESG437" s="387"/>
      <c r="ESH437" s="387"/>
      <c r="ESI437" s="387"/>
      <c r="ESJ437" s="387"/>
      <c r="ESK437" s="387"/>
      <c r="ESL437" s="387"/>
      <c r="ESM437" s="387"/>
      <c r="ESN437" s="387"/>
      <c r="ESO437" s="387"/>
      <c r="ESP437" s="387"/>
      <c r="ESQ437" s="387"/>
      <c r="ESR437" s="387"/>
      <c r="ESS437" s="387"/>
      <c r="EST437" s="387"/>
      <c r="ESU437" s="387"/>
      <c r="ESV437" s="387"/>
      <c r="ESW437" s="387"/>
      <c r="ESX437" s="387"/>
      <c r="ESY437" s="387"/>
      <c r="ESZ437" s="387"/>
      <c r="ETA437" s="387"/>
      <c r="ETB437" s="387"/>
      <c r="ETC437" s="387"/>
      <c r="ETD437" s="387"/>
      <c r="ETE437" s="387"/>
      <c r="ETF437" s="387"/>
      <c r="ETG437" s="387"/>
      <c r="ETH437" s="387"/>
      <c r="ETI437" s="387"/>
      <c r="ETJ437" s="387"/>
      <c r="ETK437" s="387"/>
      <c r="ETL437" s="387"/>
      <c r="ETM437" s="387"/>
      <c r="ETN437" s="387"/>
      <c r="ETO437" s="387"/>
      <c r="ETP437" s="387"/>
      <c r="ETQ437" s="387"/>
      <c r="ETR437" s="387"/>
      <c r="ETS437" s="387"/>
      <c r="ETT437" s="387"/>
      <c r="ETU437" s="387"/>
      <c r="ETV437" s="387"/>
      <c r="ETW437" s="387"/>
      <c r="ETX437" s="387"/>
      <c r="ETY437" s="387"/>
      <c r="ETZ437" s="387"/>
      <c r="EUA437" s="387"/>
      <c r="EUB437" s="387"/>
      <c r="EUC437" s="387"/>
      <c r="EUD437" s="387"/>
      <c r="EUE437" s="387"/>
      <c r="EUF437" s="387"/>
      <c r="EUG437" s="387"/>
      <c r="EUH437" s="387"/>
      <c r="EUI437" s="387"/>
      <c r="EUJ437" s="387"/>
      <c r="EUK437" s="387"/>
      <c r="EUL437" s="387"/>
      <c r="EUM437" s="387"/>
      <c r="EUN437" s="387"/>
      <c r="EUO437" s="387"/>
      <c r="EUP437" s="387"/>
      <c r="EUQ437" s="387"/>
      <c r="EUR437" s="387"/>
      <c r="EUS437" s="387"/>
      <c r="EUT437" s="387"/>
      <c r="EUU437" s="387"/>
      <c r="EUV437" s="387"/>
      <c r="EUW437" s="387"/>
      <c r="EUX437" s="387"/>
      <c r="EUY437" s="387"/>
      <c r="EUZ437" s="387"/>
      <c r="EVA437" s="387"/>
      <c r="EVB437" s="387"/>
      <c r="EVC437" s="387"/>
      <c r="EVD437" s="387"/>
      <c r="EVE437" s="387"/>
      <c r="EVF437" s="387"/>
      <c r="EVG437" s="387"/>
      <c r="EVH437" s="387"/>
      <c r="EVI437" s="387"/>
      <c r="EVJ437" s="387"/>
      <c r="EVK437" s="387"/>
      <c r="EVL437" s="387"/>
      <c r="EVM437" s="387"/>
      <c r="EVN437" s="387"/>
      <c r="EVO437" s="387"/>
      <c r="EVP437" s="387"/>
      <c r="EVQ437" s="387"/>
      <c r="EVR437" s="387"/>
      <c r="EVS437" s="387"/>
      <c r="EVT437" s="387"/>
      <c r="EVU437" s="387"/>
      <c r="EVV437" s="387"/>
      <c r="EVW437" s="387"/>
      <c r="EVX437" s="387"/>
      <c r="EVY437" s="387"/>
      <c r="EVZ437" s="387"/>
      <c r="EWA437" s="387"/>
      <c r="EWB437" s="387"/>
      <c r="EWC437" s="387"/>
      <c r="EWD437" s="387"/>
      <c r="EWE437" s="387"/>
      <c r="EWF437" s="387"/>
      <c r="EWG437" s="387"/>
      <c r="EWH437" s="387"/>
      <c r="EWI437" s="387"/>
      <c r="EWJ437" s="387"/>
      <c r="EWK437" s="387"/>
      <c r="EWL437" s="387"/>
      <c r="EWM437" s="387"/>
      <c r="EWN437" s="387"/>
      <c r="EWO437" s="387"/>
      <c r="EWP437" s="387"/>
      <c r="EWQ437" s="387"/>
      <c r="EWR437" s="387"/>
      <c r="EWS437" s="387"/>
      <c r="EWT437" s="387"/>
      <c r="EWU437" s="387"/>
      <c r="EWV437" s="387"/>
      <c r="EWW437" s="387"/>
      <c r="EWX437" s="387"/>
      <c r="EWY437" s="387"/>
      <c r="EWZ437" s="387"/>
      <c r="EXA437" s="387"/>
      <c r="EXB437" s="387"/>
      <c r="EXC437" s="387"/>
      <c r="EXD437" s="387"/>
      <c r="EXE437" s="387"/>
      <c r="EXF437" s="387"/>
      <c r="EXG437" s="387"/>
      <c r="EXH437" s="387"/>
      <c r="EXI437" s="387"/>
      <c r="EXJ437" s="387"/>
      <c r="EXK437" s="387"/>
      <c r="EXL437" s="387"/>
      <c r="EXM437" s="387"/>
      <c r="EXN437" s="387"/>
      <c r="EXO437" s="387"/>
      <c r="EXP437" s="387"/>
      <c r="EXQ437" s="387"/>
      <c r="EXR437" s="387"/>
      <c r="EXS437" s="387"/>
      <c r="EXT437" s="387"/>
      <c r="EXU437" s="387"/>
      <c r="EXV437" s="387"/>
      <c r="EXW437" s="387"/>
      <c r="EXX437" s="387"/>
      <c r="EXY437" s="387"/>
      <c r="EXZ437" s="387"/>
      <c r="EYA437" s="387"/>
      <c r="EYB437" s="387"/>
      <c r="EYC437" s="387"/>
      <c r="EYD437" s="387"/>
      <c r="EYE437" s="387"/>
      <c r="EYF437" s="387"/>
      <c r="EYG437" s="387"/>
      <c r="EYH437" s="387"/>
      <c r="EYI437" s="387"/>
      <c r="EYJ437" s="387"/>
      <c r="EYK437" s="387"/>
      <c r="EYL437" s="387"/>
      <c r="EYM437" s="387"/>
      <c r="EYN437" s="387"/>
      <c r="EYO437" s="387"/>
      <c r="EYP437" s="387"/>
      <c r="EYQ437" s="387"/>
      <c r="EYR437" s="387"/>
      <c r="EYS437" s="387"/>
      <c r="EYT437" s="387"/>
      <c r="EYU437" s="387"/>
      <c r="EYV437" s="387"/>
      <c r="EYW437" s="387"/>
      <c r="EYX437" s="387"/>
      <c r="EYY437" s="387"/>
      <c r="EYZ437" s="387"/>
      <c r="EZA437" s="387"/>
      <c r="EZB437" s="387"/>
      <c r="EZC437" s="387"/>
      <c r="EZD437" s="387"/>
      <c r="EZE437" s="387"/>
      <c r="EZF437" s="387"/>
      <c r="EZG437" s="387"/>
      <c r="EZH437" s="387"/>
      <c r="EZI437" s="387"/>
      <c r="EZJ437" s="387"/>
      <c r="EZK437" s="387"/>
      <c r="EZL437" s="387"/>
      <c r="EZM437" s="387"/>
      <c r="EZN437" s="387"/>
      <c r="EZO437" s="387"/>
      <c r="EZP437" s="387"/>
      <c r="EZQ437" s="387"/>
      <c r="EZR437" s="387"/>
      <c r="EZS437" s="387"/>
      <c r="EZT437" s="387"/>
      <c r="EZU437" s="387"/>
      <c r="EZV437" s="387"/>
      <c r="EZW437" s="387"/>
      <c r="EZX437" s="387"/>
      <c r="EZY437" s="387"/>
      <c r="EZZ437" s="387"/>
      <c r="FAA437" s="387"/>
      <c r="FAB437" s="387"/>
      <c r="FAC437" s="387"/>
      <c r="FAD437" s="387"/>
      <c r="FAE437" s="387"/>
      <c r="FAF437" s="387"/>
      <c r="FAG437" s="387"/>
      <c r="FAH437" s="387"/>
      <c r="FAI437" s="387"/>
      <c r="FAJ437" s="387"/>
      <c r="FAK437" s="387"/>
      <c r="FAL437" s="387"/>
      <c r="FAM437" s="387"/>
      <c r="FAN437" s="387"/>
      <c r="FAO437" s="387"/>
      <c r="FAP437" s="387"/>
      <c r="FAQ437" s="387"/>
      <c r="FAR437" s="387"/>
      <c r="FAS437" s="387"/>
      <c r="FAT437" s="387"/>
      <c r="FAU437" s="387"/>
      <c r="FAV437" s="387"/>
      <c r="FAW437" s="387"/>
      <c r="FAX437" s="387"/>
      <c r="FAY437" s="387"/>
      <c r="FAZ437" s="387"/>
      <c r="FBA437" s="387"/>
      <c r="FBB437" s="387"/>
      <c r="FBC437" s="387"/>
      <c r="FBD437" s="387"/>
      <c r="FBE437" s="387"/>
      <c r="FBF437" s="387"/>
      <c r="FBG437" s="387"/>
      <c r="FBH437" s="387"/>
      <c r="FBI437" s="387"/>
      <c r="FBJ437" s="387"/>
      <c r="FBK437" s="387"/>
      <c r="FBL437" s="387"/>
      <c r="FBM437" s="387"/>
      <c r="FBN437" s="387"/>
      <c r="FBO437" s="387"/>
      <c r="FBP437" s="387"/>
      <c r="FBQ437" s="387"/>
      <c r="FBR437" s="387"/>
      <c r="FBS437" s="387"/>
      <c r="FBT437" s="387"/>
      <c r="FBU437" s="387"/>
      <c r="FBV437" s="387"/>
      <c r="FBW437" s="387"/>
      <c r="FBX437" s="387"/>
      <c r="FBY437" s="387"/>
      <c r="FBZ437" s="387"/>
      <c r="FCA437" s="387"/>
      <c r="FCB437" s="387"/>
      <c r="FCC437" s="387"/>
      <c r="FCD437" s="387"/>
      <c r="FCE437" s="387"/>
      <c r="FCF437" s="387"/>
      <c r="FCG437" s="387"/>
      <c r="FCH437" s="387"/>
      <c r="FCI437" s="387"/>
      <c r="FCJ437" s="387"/>
      <c r="FCK437" s="387"/>
      <c r="FCL437" s="387"/>
      <c r="FCM437" s="387"/>
      <c r="FCN437" s="387"/>
      <c r="FCO437" s="387"/>
      <c r="FCP437" s="387"/>
      <c r="FCQ437" s="387"/>
      <c r="FCR437" s="387"/>
      <c r="FCS437" s="387"/>
      <c r="FCT437" s="387"/>
      <c r="FCU437" s="387"/>
      <c r="FCV437" s="387"/>
      <c r="FCW437" s="387"/>
      <c r="FCX437" s="387"/>
      <c r="FCY437" s="387"/>
      <c r="FCZ437" s="387"/>
      <c r="FDA437" s="387"/>
      <c r="FDB437" s="387"/>
      <c r="FDC437" s="387"/>
      <c r="FDD437" s="387"/>
      <c r="FDE437" s="387"/>
      <c r="FDF437" s="387"/>
      <c r="FDG437" s="387"/>
      <c r="FDH437" s="387"/>
      <c r="FDI437" s="387"/>
      <c r="FDJ437" s="387"/>
      <c r="FDK437" s="387"/>
      <c r="FDL437" s="387"/>
      <c r="FDM437" s="387"/>
      <c r="FDN437" s="387"/>
      <c r="FDO437" s="387"/>
      <c r="FDP437" s="387"/>
      <c r="FDQ437" s="387"/>
      <c r="FDR437" s="387"/>
      <c r="FDS437" s="387"/>
      <c r="FDT437" s="387"/>
      <c r="FDU437" s="387"/>
      <c r="FDV437" s="387"/>
      <c r="FDW437" s="387"/>
      <c r="FDX437" s="387"/>
      <c r="FDY437" s="387"/>
      <c r="FDZ437" s="387"/>
      <c r="FEA437" s="387"/>
      <c r="FEB437" s="387"/>
      <c r="FEC437" s="387"/>
      <c r="FED437" s="387"/>
      <c r="FEE437" s="387"/>
      <c r="FEF437" s="387"/>
      <c r="FEG437" s="387"/>
      <c r="FEH437" s="387"/>
      <c r="FEI437" s="387"/>
      <c r="FEJ437" s="387"/>
      <c r="FEK437" s="387"/>
      <c r="FEL437" s="387"/>
      <c r="FEM437" s="387"/>
      <c r="FEN437" s="387"/>
      <c r="FEO437" s="387"/>
      <c r="FEP437" s="387"/>
      <c r="FEQ437" s="387"/>
      <c r="FER437" s="387"/>
      <c r="FES437" s="387"/>
      <c r="FET437" s="387"/>
      <c r="FEU437" s="387"/>
      <c r="FEV437" s="387"/>
      <c r="FEW437" s="387"/>
      <c r="FEX437" s="387"/>
      <c r="FEY437" s="387"/>
      <c r="FEZ437" s="387"/>
      <c r="FFA437" s="387"/>
      <c r="FFB437" s="387"/>
      <c r="FFC437" s="387"/>
      <c r="FFD437" s="387"/>
      <c r="FFE437" s="387"/>
      <c r="FFF437" s="387"/>
      <c r="FFG437" s="387"/>
      <c r="FFH437" s="387"/>
      <c r="FFI437" s="387"/>
      <c r="FFJ437" s="387"/>
      <c r="FFK437" s="387"/>
      <c r="FFL437" s="387"/>
      <c r="FFM437" s="387"/>
      <c r="FFN437" s="387"/>
      <c r="FFO437" s="387"/>
      <c r="FFP437" s="387"/>
      <c r="FFQ437" s="387"/>
      <c r="FFR437" s="387"/>
      <c r="FFS437" s="387"/>
      <c r="FFT437" s="387"/>
      <c r="FFU437" s="387"/>
      <c r="FFV437" s="387"/>
      <c r="FFW437" s="387"/>
      <c r="FFX437" s="387"/>
      <c r="FFY437" s="387"/>
      <c r="FFZ437" s="387"/>
      <c r="FGA437" s="387"/>
      <c r="FGB437" s="387"/>
      <c r="FGC437" s="387"/>
      <c r="FGD437" s="387"/>
      <c r="FGE437" s="387"/>
      <c r="FGF437" s="387"/>
      <c r="FGG437" s="387"/>
      <c r="FGH437" s="387"/>
      <c r="FGI437" s="387"/>
      <c r="FGJ437" s="387"/>
      <c r="FGK437" s="387"/>
      <c r="FGL437" s="387"/>
      <c r="FGM437" s="387"/>
      <c r="FGN437" s="387"/>
      <c r="FGO437" s="387"/>
      <c r="FGP437" s="387"/>
      <c r="FGQ437" s="387"/>
      <c r="FGR437" s="387"/>
      <c r="FGS437" s="387"/>
      <c r="FGT437" s="387"/>
      <c r="FGU437" s="387"/>
      <c r="FGV437" s="387"/>
      <c r="FGW437" s="387"/>
      <c r="FGX437" s="387"/>
      <c r="FGY437" s="387"/>
      <c r="FGZ437" s="387"/>
      <c r="FHA437" s="387"/>
      <c r="FHB437" s="387"/>
      <c r="FHC437" s="387"/>
      <c r="FHD437" s="387"/>
      <c r="FHE437" s="387"/>
      <c r="FHF437" s="387"/>
      <c r="FHG437" s="387"/>
      <c r="FHH437" s="387"/>
      <c r="FHI437" s="387"/>
      <c r="FHJ437" s="387"/>
      <c r="FHK437" s="387"/>
      <c r="FHL437" s="387"/>
      <c r="FHM437" s="387"/>
      <c r="FHN437" s="387"/>
      <c r="FHO437" s="387"/>
      <c r="FHP437" s="387"/>
      <c r="FHQ437" s="387"/>
      <c r="FHR437" s="387"/>
      <c r="FHS437" s="387"/>
      <c r="FHT437" s="387"/>
      <c r="FHU437" s="387"/>
      <c r="FHV437" s="387"/>
      <c r="FHW437" s="387"/>
      <c r="FHX437" s="387"/>
      <c r="FHY437" s="387"/>
      <c r="FHZ437" s="387"/>
      <c r="FIA437" s="387"/>
      <c r="FIB437" s="387"/>
      <c r="FIC437" s="387"/>
      <c r="FID437" s="387"/>
      <c r="FIE437" s="387"/>
      <c r="FIF437" s="387"/>
      <c r="FIG437" s="387"/>
      <c r="FIH437" s="387"/>
      <c r="FII437" s="387"/>
      <c r="FIJ437" s="387"/>
      <c r="FIK437" s="387"/>
      <c r="FIL437" s="387"/>
      <c r="FIM437" s="387"/>
      <c r="FIN437" s="387"/>
      <c r="FIO437" s="387"/>
      <c r="FIP437" s="387"/>
      <c r="FIQ437" s="387"/>
      <c r="FIR437" s="387"/>
      <c r="FIS437" s="387"/>
      <c r="FIT437" s="387"/>
      <c r="FIU437" s="387"/>
      <c r="FIV437" s="387"/>
      <c r="FIW437" s="387"/>
      <c r="FIX437" s="387"/>
      <c r="FIY437" s="387"/>
      <c r="FIZ437" s="387"/>
      <c r="FJA437" s="387"/>
      <c r="FJB437" s="387"/>
      <c r="FJC437" s="387"/>
      <c r="FJD437" s="387"/>
      <c r="FJE437" s="387"/>
      <c r="FJF437" s="387"/>
      <c r="FJG437" s="387"/>
      <c r="FJH437" s="387"/>
      <c r="FJI437" s="387"/>
      <c r="FJJ437" s="387"/>
      <c r="FJK437" s="387"/>
      <c r="FJL437" s="387"/>
      <c r="FJM437" s="387"/>
      <c r="FJN437" s="387"/>
      <c r="FJO437" s="387"/>
      <c r="FJP437" s="387"/>
      <c r="FJQ437" s="387"/>
      <c r="FJR437" s="387"/>
      <c r="FJS437" s="387"/>
      <c r="FJT437" s="387"/>
      <c r="FJU437" s="387"/>
      <c r="FJV437" s="387"/>
      <c r="FJW437" s="387"/>
      <c r="FJX437" s="387"/>
      <c r="FJY437" s="387"/>
      <c r="FJZ437" s="387"/>
      <c r="FKA437" s="387"/>
      <c r="FKB437" s="387"/>
      <c r="FKC437" s="387"/>
      <c r="FKD437" s="387"/>
      <c r="FKE437" s="387"/>
      <c r="FKF437" s="387"/>
      <c r="FKG437" s="387"/>
      <c r="FKH437" s="387"/>
      <c r="FKI437" s="387"/>
      <c r="FKJ437" s="387"/>
      <c r="FKK437" s="387"/>
      <c r="FKL437" s="387"/>
      <c r="FKM437" s="387"/>
      <c r="FKN437" s="387"/>
      <c r="FKO437" s="387"/>
      <c r="FKP437" s="387"/>
      <c r="FKQ437" s="387"/>
      <c r="FKR437" s="387"/>
      <c r="FKS437" s="387"/>
      <c r="FKT437" s="387"/>
      <c r="FKU437" s="387"/>
      <c r="FKV437" s="387"/>
      <c r="FKW437" s="387"/>
      <c r="FKX437" s="387"/>
      <c r="FKY437" s="387"/>
      <c r="FKZ437" s="387"/>
      <c r="FLA437" s="387"/>
      <c r="FLB437" s="387"/>
      <c r="FLC437" s="387"/>
      <c r="FLD437" s="387"/>
      <c r="FLE437" s="387"/>
      <c r="FLF437" s="387"/>
      <c r="FLG437" s="387"/>
      <c r="FLH437" s="387"/>
      <c r="FLI437" s="387"/>
      <c r="FLJ437" s="387"/>
      <c r="FLK437" s="387"/>
      <c r="FLL437" s="387"/>
      <c r="FLM437" s="387"/>
      <c r="FLN437" s="387"/>
      <c r="FLO437" s="387"/>
      <c r="FLP437" s="387"/>
      <c r="FLQ437" s="387"/>
      <c r="FLR437" s="387"/>
      <c r="FLS437" s="387"/>
      <c r="FLT437" s="387"/>
      <c r="FLU437" s="387"/>
      <c r="FLV437" s="387"/>
      <c r="FLW437" s="387"/>
      <c r="FLX437" s="387"/>
      <c r="FLY437" s="387"/>
      <c r="FLZ437" s="387"/>
      <c r="FMA437" s="387"/>
      <c r="FMB437" s="387"/>
      <c r="FMC437" s="387"/>
      <c r="FMD437" s="387"/>
      <c r="FME437" s="387"/>
      <c r="FMF437" s="387"/>
      <c r="FMG437" s="387"/>
      <c r="FMH437" s="387"/>
      <c r="FMI437" s="387"/>
      <c r="FMJ437" s="387"/>
      <c r="FMK437" s="387"/>
      <c r="FML437" s="387"/>
      <c r="FMM437" s="387"/>
      <c r="FMN437" s="387"/>
      <c r="FMO437" s="387"/>
      <c r="FMP437" s="387"/>
      <c r="FMQ437" s="387"/>
      <c r="FMR437" s="387"/>
      <c r="FMS437" s="387"/>
      <c r="FMT437" s="387"/>
      <c r="FMU437" s="387"/>
      <c r="FMV437" s="387"/>
      <c r="FMW437" s="387"/>
      <c r="FMX437" s="387"/>
      <c r="FMY437" s="387"/>
      <c r="FMZ437" s="387"/>
      <c r="FNA437" s="387"/>
      <c r="FNB437" s="387"/>
      <c r="FNC437" s="387"/>
      <c r="FND437" s="387"/>
      <c r="FNE437" s="387"/>
      <c r="FNF437" s="387"/>
      <c r="FNG437" s="387"/>
      <c r="FNH437" s="387"/>
      <c r="FNI437" s="387"/>
      <c r="FNJ437" s="387"/>
      <c r="FNK437" s="387"/>
      <c r="FNL437" s="387"/>
      <c r="FNM437" s="387"/>
      <c r="FNN437" s="387"/>
      <c r="FNO437" s="387"/>
      <c r="FNP437" s="387"/>
      <c r="FNQ437" s="387"/>
      <c r="FNR437" s="387"/>
      <c r="FNS437" s="387"/>
      <c r="FNT437" s="387"/>
      <c r="FNU437" s="387"/>
      <c r="FNV437" s="387"/>
      <c r="FNW437" s="387"/>
      <c r="FNX437" s="387"/>
      <c r="FNY437" s="387"/>
      <c r="FNZ437" s="387"/>
      <c r="FOA437" s="387"/>
      <c r="FOB437" s="387"/>
      <c r="FOC437" s="387"/>
      <c r="FOD437" s="387"/>
      <c r="FOE437" s="387"/>
      <c r="FOF437" s="387"/>
      <c r="FOG437" s="387"/>
      <c r="FOH437" s="387"/>
      <c r="FOI437" s="387"/>
      <c r="FOJ437" s="387"/>
      <c r="FOK437" s="387"/>
      <c r="FOL437" s="387"/>
      <c r="FOM437" s="387"/>
      <c r="FON437" s="387"/>
      <c r="FOO437" s="387"/>
      <c r="FOP437" s="387"/>
      <c r="FOQ437" s="387"/>
      <c r="FOR437" s="387"/>
      <c r="FOS437" s="387"/>
      <c r="FOT437" s="387"/>
      <c r="FOU437" s="387"/>
      <c r="FOV437" s="387"/>
      <c r="FOW437" s="387"/>
      <c r="FOX437" s="387"/>
      <c r="FOY437" s="387"/>
      <c r="FOZ437" s="387"/>
      <c r="FPA437" s="387"/>
      <c r="FPB437" s="387"/>
      <c r="FPC437" s="387"/>
      <c r="FPD437" s="387"/>
      <c r="FPE437" s="387"/>
      <c r="FPF437" s="387"/>
      <c r="FPG437" s="387"/>
      <c r="FPH437" s="387"/>
      <c r="FPI437" s="387"/>
      <c r="FPJ437" s="387"/>
      <c r="FPK437" s="387"/>
      <c r="FPL437" s="387"/>
      <c r="FPM437" s="387"/>
      <c r="FPN437" s="387"/>
      <c r="FPO437" s="387"/>
      <c r="FPP437" s="387"/>
      <c r="FPQ437" s="387"/>
      <c r="FPR437" s="387"/>
      <c r="FPS437" s="387"/>
      <c r="FPT437" s="387"/>
      <c r="FPU437" s="387"/>
      <c r="FPV437" s="387"/>
      <c r="FPW437" s="387"/>
      <c r="FPX437" s="387"/>
      <c r="FPY437" s="387"/>
      <c r="FPZ437" s="387"/>
      <c r="FQA437" s="387"/>
      <c r="FQB437" s="387"/>
      <c r="FQC437" s="387"/>
      <c r="FQD437" s="387"/>
      <c r="FQE437" s="387"/>
      <c r="FQF437" s="387"/>
      <c r="FQG437" s="387"/>
      <c r="FQH437" s="387"/>
      <c r="FQI437" s="387"/>
      <c r="FQJ437" s="387"/>
      <c r="FQK437" s="387"/>
      <c r="FQL437" s="387"/>
      <c r="FQM437" s="387"/>
      <c r="FQN437" s="387"/>
      <c r="FQO437" s="387"/>
      <c r="FQP437" s="387"/>
      <c r="FQQ437" s="387"/>
      <c r="FQR437" s="387"/>
      <c r="FQS437" s="387"/>
      <c r="FQT437" s="387"/>
      <c r="FQU437" s="387"/>
      <c r="FQV437" s="387"/>
      <c r="FQW437" s="387"/>
      <c r="FQX437" s="387"/>
      <c r="FQY437" s="387"/>
      <c r="FQZ437" s="387"/>
      <c r="FRA437" s="387"/>
      <c r="FRB437" s="387"/>
      <c r="FRC437" s="387"/>
      <c r="FRD437" s="387"/>
      <c r="FRE437" s="387"/>
      <c r="FRF437" s="387"/>
      <c r="FRG437" s="387"/>
      <c r="FRH437" s="387"/>
      <c r="FRI437" s="387"/>
      <c r="FRJ437" s="387"/>
      <c r="FRK437" s="387"/>
      <c r="FRL437" s="387"/>
      <c r="FRM437" s="387"/>
      <c r="FRN437" s="387"/>
      <c r="FRO437" s="387"/>
      <c r="FRP437" s="387"/>
      <c r="FRQ437" s="387"/>
      <c r="FRR437" s="387"/>
      <c r="FRS437" s="387"/>
      <c r="FRT437" s="387"/>
      <c r="FRU437" s="387"/>
      <c r="FRV437" s="387"/>
      <c r="FRW437" s="387"/>
      <c r="FRX437" s="387"/>
      <c r="FRY437" s="387"/>
      <c r="FRZ437" s="387"/>
      <c r="FSA437" s="387"/>
      <c r="FSB437" s="387"/>
      <c r="FSC437" s="387"/>
      <c r="FSD437" s="387"/>
      <c r="FSE437" s="387"/>
      <c r="FSF437" s="387"/>
      <c r="FSG437" s="387"/>
      <c r="FSH437" s="387"/>
      <c r="FSI437" s="387"/>
      <c r="FSJ437" s="387"/>
      <c r="FSK437" s="387"/>
      <c r="FSL437" s="387"/>
      <c r="FSM437" s="387"/>
      <c r="FSN437" s="387"/>
      <c r="FSO437" s="387"/>
      <c r="FSP437" s="387"/>
      <c r="FSQ437" s="387"/>
      <c r="FSR437" s="387"/>
      <c r="FSS437" s="387"/>
      <c r="FST437" s="387"/>
      <c r="FSU437" s="387"/>
      <c r="FSV437" s="387"/>
      <c r="FSW437" s="387"/>
      <c r="FSX437" s="387"/>
      <c r="FSY437" s="387"/>
      <c r="FSZ437" s="387"/>
      <c r="FTA437" s="387"/>
      <c r="FTB437" s="387"/>
      <c r="FTC437" s="387"/>
      <c r="FTD437" s="387"/>
      <c r="FTE437" s="387"/>
      <c r="FTF437" s="387"/>
      <c r="FTG437" s="387"/>
      <c r="FTH437" s="387"/>
      <c r="FTI437" s="387"/>
      <c r="FTJ437" s="387"/>
      <c r="FTK437" s="387"/>
      <c r="FTL437" s="387"/>
      <c r="FTM437" s="387"/>
      <c r="FTN437" s="387"/>
      <c r="FTO437" s="387"/>
      <c r="FTP437" s="387"/>
      <c r="FTQ437" s="387"/>
      <c r="FTR437" s="387"/>
      <c r="FTS437" s="387"/>
      <c r="FTT437" s="387"/>
      <c r="FTU437" s="387"/>
      <c r="FTV437" s="387"/>
      <c r="FTW437" s="387"/>
      <c r="FTX437" s="387"/>
      <c r="FTY437" s="387"/>
      <c r="FTZ437" s="387"/>
      <c r="FUA437" s="387"/>
      <c r="FUB437" s="387"/>
      <c r="FUC437" s="387"/>
      <c r="FUD437" s="387"/>
      <c r="FUE437" s="387"/>
      <c r="FUF437" s="387"/>
      <c r="FUG437" s="387"/>
      <c r="FUH437" s="387"/>
      <c r="FUI437" s="387"/>
      <c r="FUJ437" s="387"/>
      <c r="FUK437" s="387"/>
      <c r="FUL437" s="387"/>
      <c r="FUM437" s="387"/>
      <c r="FUN437" s="387"/>
      <c r="FUO437" s="387"/>
      <c r="FUP437" s="387"/>
      <c r="FUQ437" s="387"/>
      <c r="FUR437" s="387"/>
      <c r="FUS437" s="387"/>
      <c r="FUT437" s="387"/>
      <c r="FUU437" s="387"/>
      <c r="FUV437" s="387"/>
      <c r="FUW437" s="387"/>
      <c r="FUX437" s="387"/>
      <c r="FUY437" s="387"/>
      <c r="FUZ437" s="387"/>
      <c r="FVA437" s="387"/>
      <c r="FVB437" s="387"/>
      <c r="FVC437" s="387"/>
      <c r="FVD437" s="387"/>
      <c r="FVE437" s="387"/>
      <c r="FVF437" s="387"/>
      <c r="FVG437" s="387"/>
      <c r="FVH437" s="387"/>
      <c r="FVI437" s="387"/>
      <c r="FVJ437" s="387"/>
      <c r="FVK437" s="387"/>
      <c r="FVL437" s="387"/>
      <c r="FVM437" s="387"/>
      <c r="FVN437" s="387"/>
      <c r="FVO437" s="387"/>
      <c r="FVP437" s="387"/>
      <c r="FVQ437" s="387"/>
      <c r="FVR437" s="387"/>
      <c r="FVS437" s="387"/>
      <c r="FVT437" s="387"/>
      <c r="FVU437" s="387"/>
      <c r="FVV437" s="387"/>
      <c r="FVW437" s="387"/>
      <c r="FVX437" s="387"/>
      <c r="FVY437" s="387"/>
      <c r="FVZ437" s="387"/>
      <c r="FWA437" s="387"/>
      <c r="FWB437" s="387"/>
      <c r="FWC437" s="387"/>
      <c r="FWD437" s="387"/>
      <c r="FWE437" s="387"/>
      <c r="FWF437" s="387"/>
      <c r="FWG437" s="387"/>
      <c r="FWH437" s="387"/>
      <c r="FWI437" s="387"/>
      <c r="FWJ437" s="387"/>
      <c r="FWK437" s="387"/>
      <c r="FWL437" s="387"/>
      <c r="FWM437" s="387"/>
      <c r="FWN437" s="387"/>
      <c r="FWO437" s="387"/>
      <c r="FWP437" s="387"/>
      <c r="FWQ437" s="387"/>
      <c r="FWR437" s="387"/>
      <c r="FWS437" s="387"/>
      <c r="FWT437" s="387"/>
      <c r="FWU437" s="387"/>
      <c r="FWV437" s="387"/>
      <c r="FWW437" s="387"/>
      <c r="FWX437" s="387"/>
      <c r="FWY437" s="387"/>
      <c r="FWZ437" s="387"/>
      <c r="FXA437" s="387"/>
      <c r="FXB437" s="387"/>
      <c r="FXC437" s="387"/>
      <c r="FXD437" s="387"/>
      <c r="FXE437" s="387"/>
      <c r="FXF437" s="387"/>
      <c r="FXG437" s="387"/>
      <c r="FXH437" s="387"/>
      <c r="FXI437" s="387"/>
      <c r="FXJ437" s="387"/>
      <c r="FXK437" s="387"/>
      <c r="FXL437" s="387"/>
      <c r="FXM437" s="387"/>
      <c r="FXN437" s="387"/>
      <c r="FXO437" s="387"/>
      <c r="FXP437" s="387"/>
      <c r="FXQ437" s="387"/>
      <c r="FXR437" s="387"/>
      <c r="FXS437" s="387"/>
      <c r="FXT437" s="387"/>
      <c r="FXU437" s="387"/>
      <c r="FXV437" s="387"/>
      <c r="FXW437" s="387"/>
      <c r="FXX437" s="387"/>
      <c r="FXY437" s="387"/>
      <c r="FXZ437" s="387"/>
      <c r="FYA437" s="387"/>
      <c r="FYB437" s="387"/>
      <c r="FYC437" s="387"/>
      <c r="FYD437" s="387"/>
      <c r="FYE437" s="387"/>
      <c r="FYF437" s="387"/>
      <c r="FYG437" s="387"/>
      <c r="FYH437" s="387"/>
      <c r="FYI437" s="387"/>
      <c r="FYJ437" s="387"/>
      <c r="FYK437" s="387"/>
      <c r="FYL437" s="387"/>
      <c r="FYM437" s="387"/>
      <c r="FYN437" s="387"/>
      <c r="FYO437" s="387"/>
      <c r="FYP437" s="387"/>
      <c r="FYQ437" s="387"/>
      <c r="FYR437" s="387"/>
      <c r="FYS437" s="387"/>
      <c r="FYT437" s="387"/>
      <c r="FYU437" s="387"/>
      <c r="FYV437" s="387"/>
      <c r="FYW437" s="387"/>
      <c r="FYX437" s="387"/>
      <c r="FYY437" s="387"/>
      <c r="FYZ437" s="387"/>
      <c r="FZA437" s="387"/>
      <c r="FZB437" s="387"/>
      <c r="FZC437" s="387"/>
      <c r="FZD437" s="387"/>
      <c r="FZE437" s="387"/>
      <c r="FZF437" s="387"/>
      <c r="FZG437" s="387"/>
      <c r="FZH437" s="387"/>
      <c r="FZI437" s="387"/>
      <c r="FZJ437" s="387"/>
      <c r="FZK437" s="387"/>
      <c r="FZL437" s="387"/>
      <c r="FZM437" s="387"/>
      <c r="FZN437" s="387"/>
      <c r="FZO437" s="387"/>
      <c r="FZP437" s="387"/>
      <c r="FZQ437" s="387"/>
      <c r="FZR437" s="387"/>
      <c r="FZS437" s="387"/>
      <c r="FZT437" s="387"/>
      <c r="FZU437" s="387"/>
      <c r="FZV437" s="387"/>
      <c r="FZW437" s="387"/>
      <c r="FZX437" s="387"/>
      <c r="FZY437" s="387"/>
      <c r="FZZ437" s="387"/>
      <c r="GAA437" s="387"/>
      <c r="GAB437" s="387"/>
      <c r="GAC437" s="387"/>
      <c r="GAD437" s="387"/>
      <c r="GAE437" s="387"/>
      <c r="GAF437" s="387"/>
      <c r="GAG437" s="387"/>
      <c r="GAH437" s="387"/>
      <c r="GAI437" s="387"/>
      <c r="GAJ437" s="387"/>
      <c r="GAK437" s="387"/>
      <c r="GAL437" s="387"/>
      <c r="GAM437" s="387"/>
      <c r="GAN437" s="387"/>
      <c r="GAO437" s="387"/>
      <c r="GAP437" s="387"/>
      <c r="GAQ437" s="387"/>
      <c r="GAR437" s="387"/>
      <c r="GAS437" s="387"/>
      <c r="GAT437" s="387"/>
      <c r="GAU437" s="387"/>
      <c r="GAV437" s="387"/>
      <c r="GAW437" s="387"/>
      <c r="GAX437" s="387"/>
      <c r="GAY437" s="387"/>
      <c r="GAZ437" s="387"/>
      <c r="GBA437" s="387"/>
      <c r="GBB437" s="387"/>
      <c r="GBC437" s="387"/>
      <c r="GBD437" s="387"/>
      <c r="GBE437" s="387"/>
      <c r="GBF437" s="387"/>
      <c r="GBG437" s="387"/>
      <c r="GBH437" s="387"/>
      <c r="GBI437" s="387"/>
      <c r="GBJ437" s="387"/>
      <c r="GBK437" s="387"/>
      <c r="GBL437" s="387"/>
      <c r="GBM437" s="387"/>
      <c r="GBN437" s="387"/>
      <c r="GBO437" s="387"/>
      <c r="GBP437" s="387"/>
      <c r="GBQ437" s="387"/>
      <c r="GBR437" s="387"/>
      <c r="GBS437" s="387"/>
      <c r="GBT437" s="387"/>
      <c r="GBU437" s="387"/>
      <c r="GBV437" s="387"/>
      <c r="GBW437" s="387"/>
      <c r="GBX437" s="387"/>
      <c r="GBY437" s="387"/>
      <c r="GBZ437" s="387"/>
      <c r="GCA437" s="387"/>
      <c r="GCB437" s="387"/>
      <c r="GCC437" s="387"/>
      <c r="GCD437" s="387"/>
      <c r="GCE437" s="387"/>
      <c r="GCF437" s="387"/>
      <c r="GCG437" s="387"/>
      <c r="GCH437" s="387"/>
      <c r="GCI437" s="387"/>
      <c r="GCJ437" s="387"/>
      <c r="GCK437" s="387"/>
      <c r="GCL437" s="387"/>
      <c r="GCM437" s="387"/>
      <c r="GCN437" s="387"/>
      <c r="GCO437" s="387"/>
      <c r="GCP437" s="387"/>
      <c r="GCQ437" s="387"/>
      <c r="GCR437" s="387"/>
      <c r="GCS437" s="387"/>
      <c r="GCT437" s="387"/>
      <c r="GCU437" s="387"/>
      <c r="GCV437" s="387"/>
      <c r="GCW437" s="387"/>
      <c r="GCX437" s="387"/>
      <c r="GCY437" s="387"/>
      <c r="GCZ437" s="387"/>
      <c r="GDA437" s="387"/>
      <c r="GDB437" s="387"/>
      <c r="GDC437" s="387"/>
      <c r="GDD437" s="387"/>
      <c r="GDE437" s="387"/>
      <c r="GDF437" s="387"/>
      <c r="GDG437" s="387"/>
      <c r="GDH437" s="387"/>
      <c r="GDI437" s="387"/>
      <c r="GDJ437" s="387"/>
      <c r="GDK437" s="387"/>
      <c r="GDL437" s="387"/>
      <c r="GDM437" s="387"/>
      <c r="GDN437" s="387"/>
      <c r="GDO437" s="387"/>
      <c r="GDP437" s="387"/>
      <c r="GDQ437" s="387"/>
      <c r="GDR437" s="387"/>
      <c r="GDS437" s="387"/>
      <c r="GDT437" s="387"/>
      <c r="GDU437" s="387"/>
      <c r="GDV437" s="387"/>
      <c r="GDW437" s="387"/>
      <c r="GDX437" s="387"/>
      <c r="GDY437" s="387"/>
      <c r="GDZ437" s="387"/>
      <c r="GEA437" s="387"/>
      <c r="GEB437" s="387"/>
      <c r="GEC437" s="387"/>
      <c r="GED437" s="387"/>
      <c r="GEE437" s="387"/>
      <c r="GEF437" s="387"/>
      <c r="GEG437" s="387"/>
      <c r="GEH437" s="387"/>
      <c r="GEI437" s="387"/>
      <c r="GEJ437" s="387"/>
      <c r="GEK437" s="387"/>
      <c r="GEL437" s="387"/>
      <c r="GEM437" s="387"/>
      <c r="GEN437" s="387"/>
      <c r="GEO437" s="387"/>
      <c r="GEP437" s="387"/>
      <c r="GEQ437" s="387"/>
      <c r="GER437" s="387"/>
      <c r="GES437" s="387"/>
      <c r="GET437" s="387"/>
      <c r="GEU437" s="387"/>
      <c r="GEV437" s="387"/>
      <c r="GEW437" s="387"/>
      <c r="GEX437" s="387"/>
      <c r="GEY437" s="387"/>
      <c r="GEZ437" s="387"/>
      <c r="GFA437" s="387"/>
      <c r="GFB437" s="387"/>
      <c r="GFC437" s="387"/>
      <c r="GFD437" s="387"/>
      <c r="GFE437" s="387"/>
      <c r="GFF437" s="387"/>
      <c r="GFG437" s="387"/>
      <c r="GFH437" s="387"/>
      <c r="GFI437" s="387"/>
      <c r="GFJ437" s="387"/>
      <c r="GFK437" s="387"/>
      <c r="GFL437" s="387"/>
      <c r="GFM437" s="387"/>
      <c r="GFN437" s="387"/>
      <c r="GFO437" s="387"/>
      <c r="GFP437" s="387"/>
      <c r="GFQ437" s="387"/>
      <c r="GFR437" s="387"/>
      <c r="GFS437" s="387"/>
      <c r="GFT437" s="387"/>
      <c r="GFU437" s="387"/>
      <c r="GFV437" s="387"/>
      <c r="GFW437" s="387"/>
      <c r="GFX437" s="387"/>
      <c r="GFY437" s="387"/>
      <c r="GFZ437" s="387"/>
      <c r="GGA437" s="387"/>
      <c r="GGB437" s="387"/>
      <c r="GGC437" s="387"/>
      <c r="GGD437" s="387"/>
      <c r="GGE437" s="387"/>
      <c r="GGF437" s="387"/>
      <c r="GGG437" s="387"/>
      <c r="GGH437" s="387"/>
      <c r="GGI437" s="387"/>
      <c r="GGJ437" s="387"/>
      <c r="GGK437" s="387"/>
      <c r="GGL437" s="387"/>
      <c r="GGM437" s="387"/>
      <c r="GGN437" s="387"/>
      <c r="GGO437" s="387"/>
      <c r="GGP437" s="387"/>
      <c r="GGQ437" s="387"/>
      <c r="GGR437" s="387"/>
      <c r="GGS437" s="387"/>
      <c r="GGT437" s="387"/>
      <c r="GGU437" s="387"/>
      <c r="GGV437" s="387"/>
      <c r="GGW437" s="387"/>
      <c r="GGX437" s="387"/>
      <c r="GGY437" s="387"/>
      <c r="GGZ437" s="387"/>
      <c r="GHA437" s="387"/>
      <c r="GHB437" s="387"/>
      <c r="GHC437" s="387"/>
      <c r="GHD437" s="387"/>
      <c r="GHE437" s="387"/>
      <c r="GHF437" s="387"/>
      <c r="GHG437" s="387"/>
      <c r="GHH437" s="387"/>
      <c r="GHI437" s="387"/>
      <c r="GHJ437" s="387"/>
      <c r="GHK437" s="387"/>
      <c r="GHL437" s="387"/>
      <c r="GHM437" s="387"/>
      <c r="GHN437" s="387"/>
      <c r="GHO437" s="387"/>
      <c r="GHP437" s="387"/>
      <c r="GHQ437" s="387"/>
      <c r="GHR437" s="387"/>
      <c r="GHS437" s="387"/>
      <c r="GHT437" s="387"/>
      <c r="GHU437" s="387"/>
      <c r="GHV437" s="387"/>
      <c r="GHW437" s="387"/>
      <c r="GHX437" s="387"/>
      <c r="GHY437" s="387"/>
      <c r="GHZ437" s="387"/>
      <c r="GIA437" s="387"/>
      <c r="GIB437" s="387"/>
      <c r="GIC437" s="387"/>
      <c r="GID437" s="387"/>
      <c r="GIE437" s="387"/>
      <c r="GIF437" s="387"/>
      <c r="GIG437" s="387"/>
      <c r="GIH437" s="387"/>
      <c r="GII437" s="387"/>
      <c r="GIJ437" s="387"/>
      <c r="GIK437" s="387"/>
      <c r="GIL437" s="387"/>
      <c r="GIM437" s="387"/>
      <c r="GIN437" s="387"/>
      <c r="GIO437" s="387"/>
      <c r="GIP437" s="387"/>
      <c r="GIQ437" s="387"/>
      <c r="GIR437" s="387"/>
      <c r="GIS437" s="387"/>
      <c r="GIT437" s="387"/>
      <c r="GIU437" s="387"/>
      <c r="GIV437" s="387"/>
      <c r="GIW437" s="387"/>
      <c r="GIX437" s="387"/>
      <c r="GIY437" s="387"/>
      <c r="GIZ437" s="387"/>
      <c r="GJA437" s="387"/>
      <c r="GJB437" s="387"/>
      <c r="GJC437" s="387"/>
      <c r="GJD437" s="387"/>
      <c r="GJE437" s="387"/>
      <c r="GJF437" s="387"/>
      <c r="GJG437" s="387"/>
      <c r="GJH437" s="387"/>
      <c r="GJI437" s="387"/>
      <c r="GJJ437" s="387"/>
      <c r="GJK437" s="387"/>
      <c r="GJL437" s="387"/>
      <c r="GJM437" s="387"/>
      <c r="GJN437" s="387"/>
      <c r="GJO437" s="387"/>
      <c r="GJP437" s="387"/>
      <c r="GJQ437" s="387"/>
      <c r="GJR437" s="387"/>
      <c r="GJS437" s="387"/>
      <c r="GJT437" s="387"/>
      <c r="GJU437" s="387"/>
      <c r="GJV437" s="387"/>
      <c r="GJW437" s="387"/>
      <c r="GJX437" s="387"/>
      <c r="GJY437" s="387"/>
      <c r="GJZ437" s="387"/>
      <c r="GKA437" s="387"/>
      <c r="GKB437" s="387"/>
      <c r="GKC437" s="387"/>
      <c r="GKD437" s="387"/>
      <c r="GKE437" s="387"/>
      <c r="GKF437" s="387"/>
      <c r="GKG437" s="387"/>
      <c r="GKH437" s="387"/>
      <c r="GKI437" s="387"/>
      <c r="GKJ437" s="387"/>
      <c r="GKK437" s="387"/>
      <c r="GKL437" s="387"/>
      <c r="GKM437" s="387"/>
      <c r="GKN437" s="387"/>
      <c r="GKO437" s="387"/>
      <c r="GKP437" s="387"/>
      <c r="GKQ437" s="387"/>
      <c r="GKR437" s="387"/>
      <c r="GKS437" s="387"/>
      <c r="GKT437" s="387"/>
      <c r="GKU437" s="387"/>
      <c r="GKV437" s="387"/>
      <c r="GKW437" s="387"/>
      <c r="GKX437" s="387"/>
      <c r="GKY437" s="387"/>
      <c r="GKZ437" s="387"/>
      <c r="GLA437" s="387"/>
      <c r="GLB437" s="387"/>
      <c r="GLC437" s="387"/>
      <c r="GLD437" s="387"/>
      <c r="GLE437" s="387"/>
      <c r="GLF437" s="387"/>
      <c r="GLG437" s="387"/>
      <c r="GLH437" s="387"/>
      <c r="GLI437" s="387"/>
      <c r="GLJ437" s="387"/>
      <c r="GLK437" s="387"/>
      <c r="GLL437" s="387"/>
      <c r="GLM437" s="387"/>
      <c r="GLN437" s="387"/>
      <c r="GLO437" s="387"/>
      <c r="GLP437" s="387"/>
      <c r="GLQ437" s="387"/>
      <c r="GLR437" s="387"/>
      <c r="GLS437" s="387"/>
      <c r="GLT437" s="387"/>
      <c r="GLU437" s="387"/>
      <c r="GLV437" s="387"/>
      <c r="GLW437" s="387"/>
      <c r="GLX437" s="387"/>
      <c r="GLY437" s="387"/>
      <c r="GLZ437" s="387"/>
      <c r="GMA437" s="387"/>
      <c r="GMB437" s="387"/>
      <c r="GMC437" s="387"/>
      <c r="GMD437" s="387"/>
      <c r="GME437" s="387"/>
      <c r="GMF437" s="387"/>
      <c r="GMG437" s="387"/>
      <c r="GMH437" s="387"/>
      <c r="GMI437" s="387"/>
      <c r="GMJ437" s="387"/>
      <c r="GMK437" s="387"/>
      <c r="GML437" s="387"/>
      <c r="GMM437" s="387"/>
      <c r="GMN437" s="387"/>
      <c r="GMO437" s="387"/>
      <c r="GMP437" s="387"/>
      <c r="GMQ437" s="387"/>
      <c r="GMR437" s="387"/>
      <c r="GMS437" s="387"/>
      <c r="GMT437" s="387"/>
      <c r="GMU437" s="387"/>
      <c r="GMV437" s="387"/>
      <c r="GMW437" s="387"/>
      <c r="GMX437" s="387"/>
      <c r="GMY437" s="387"/>
      <c r="GMZ437" s="387"/>
      <c r="GNA437" s="387"/>
      <c r="GNB437" s="387"/>
      <c r="GNC437" s="387"/>
      <c r="GND437" s="387"/>
      <c r="GNE437" s="387"/>
      <c r="GNF437" s="387"/>
      <c r="GNG437" s="387"/>
      <c r="GNH437" s="387"/>
      <c r="GNI437" s="387"/>
      <c r="GNJ437" s="387"/>
      <c r="GNK437" s="387"/>
      <c r="GNL437" s="387"/>
      <c r="GNM437" s="387"/>
      <c r="GNN437" s="387"/>
      <c r="GNO437" s="387"/>
      <c r="GNP437" s="387"/>
      <c r="GNQ437" s="387"/>
      <c r="GNR437" s="387"/>
      <c r="GNS437" s="387"/>
      <c r="GNT437" s="387"/>
      <c r="GNU437" s="387"/>
      <c r="GNV437" s="387"/>
      <c r="GNW437" s="387"/>
      <c r="GNX437" s="387"/>
      <c r="GNY437" s="387"/>
      <c r="GNZ437" s="387"/>
      <c r="GOA437" s="387"/>
      <c r="GOB437" s="387"/>
      <c r="GOC437" s="387"/>
      <c r="GOD437" s="387"/>
      <c r="GOE437" s="387"/>
      <c r="GOF437" s="387"/>
      <c r="GOG437" s="387"/>
      <c r="GOH437" s="387"/>
      <c r="GOI437" s="387"/>
      <c r="GOJ437" s="387"/>
      <c r="GOK437" s="387"/>
      <c r="GOL437" s="387"/>
      <c r="GOM437" s="387"/>
      <c r="GON437" s="387"/>
      <c r="GOO437" s="387"/>
      <c r="GOP437" s="387"/>
      <c r="GOQ437" s="387"/>
      <c r="GOR437" s="387"/>
      <c r="GOS437" s="387"/>
      <c r="GOT437" s="387"/>
      <c r="GOU437" s="387"/>
      <c r="GOV437" s="387"/>
      <c r="GOW437" s="387"/>
      <c r="GOX437" s="387"/>
      <c r="GOY437" s="387"/>
      <c r="GOZ437" s="387"/>
      <c r="GPA437" s="387"/>
      <c r="GPB437" s="387"/>
      <c r="GPC437" s="387"/>
      <c r="GPD437" s="387"/>
      <c r="GPE437" s="387"/>
      <c r="GPF437" s="387"/>
      <c r="GPG437" s="387"/>
      <c r="GPH437" s="387"/>
      <c r="GPI437" s="387"/>
      <c r="GPJ437" s="387"/>
      <c r="GPK437" s="387"/>
      <c r="GPL437" s="387"/>
      <c r="GPM437" s="387"/>
      <c r="GPN437" s="387"/>
      <c r="GPO437" s="387"/>
      <c r="GPP437" s="387"/>
      <c r="GPQ437" s="387"/>
      <c r="GPR437" s="387"/>
      <c r="GPS437" s="387"/>
      <c r="GPT437" s="387"/>
      <c r="GPU437" s="387"/>
      <c r="GPV437" s="387"/>
      <c r="GPW437" s="387"/>
      <c r="GPX437" s="387"/>
      <c r="GPY437" s="387"/>
      <c r="GPZ437" s="387"/>
      <c r="GQA437" s="387"/>
      <c r="GQB437" s="387"/>
      <c r="GQC437" s="387"/>
      <c r="GQD437" s="387"/>
      <c r="GQE437" s="387"/>
      <c r="GQF437" s="387"/>
      <c r="GQG437" s="387"/>
      <c r="GQH437" s="387"/>
      <c r="GQI437" s="387"/>
      <c r="GQJ437" s="387"/>
      <c r="GQK437" s="387"/>
      <c r="GQL437" s="387"/>
      <c r="GQM437" s="387"/>
      <c r="GQN437" s="387"/>
      <c r="GQO437" s="387"/>
      <c r="GQP437" s="387"/>
      <c r="GQQ437" s="387"/>
      <c r="GQR437" s="387"/>
      <c r="GQS437" s="387"/>
      <c r="GQT437" s="387"/>
      <c r="GQU437" s="387"/>
      <c r="GQV437" s="387"/>
      <c r="GQW437" s="387"/>
      <c r="GQX437" s="387"/>
      <c r="GQY437" s="387"/>
      <c r="GQZ437" s="387"/>
      <c r="GRA437" s="387"/>
      <c r="GRB437" s="387"/>
      <c r="GRC437" s="387"/>
      <c r="GRD437" s="387"/>
      <c r="GRE437" s="387"/>
      <c r="GRF437" s="387"/>
      <c r="GRG437" s="387"/>
      <c r="GRH437" s="387"/>
      <c r="GRI437" s="387"/>
      <c r="GRJ437" s="387"/>
      <c r="GRK437" s="387"/>
      <c r="GRL437" s="387"/>
      <c r="GRM437" s="387"/>
      <c r="GRN437" s="387"/>
      <c r="GRO437" s="387"/>
      <c r="GRP437" s="387"/>
      <c r="GRQ437" s="387"/>
      <c r="GRR437" s="387"/>
      <c r="GRS437" s="387"/>
      <c r="GRT437" s="387"/>
      <c r="GRU437" s="387"/>
      <c r="GRV437" s="387"/>
      <c r="GRW437" s="387"/>
      <c r="GRX437" s="387"/>
      <c r="GRY437" s="387"/>
      <c r="GRZ437" s="387"/>
      <c r="GSA437" s="387"/>
      <c r="GSB437" s="387"/>
      <c r="GSC437" s="387"/>
      <c r="GSD437" s="387"/>
      <c r="GSE437" s="387"/>
      <c r="GSF437" s="387"/>
      <c r="GSG437" s="387"/>
      <c r="GSH437" s="387"/>
      <c r="GSI437" s="387"/>
      <c r="GSJ437" s="387"/>
      <c r="GSK437" s="387"/>
      <c r="GSL437" s="387"/>
      <c r="GSM437" s="387"/>
      <c r="GSN437" s="387"/>
      <c r="GSO437" s="387"/>
      <c r="GSP437" s="387"/>
      <c r="GSQ437" s="387"/>
      <c r="GSR437" s="387"/>
      <c r="GSS437" s="387"/>
      <c r="GST437" s="387"/>
      <c r="GSU437" s="387"/>
      <c r="GSV437" s="387"/>
      <c r="GSW437" s="387"/>
      <c r="GSX437" s="387"/>
      <c r="GSY437" s="387"/>
      <c r="GSZ437" s="387"/>
      <c r="GTA437" s="387"/>
      <c r="GTB437" s="387"/>
      <c r="GTC437" s="387"/>
      <c r="GTD437" s="387"/>
      <c r="GTE437" s="387"/>
      <c r="GTF437" s="387"/>
      <c r="GTG437" s="387"/>
      <c r="GTH437" s="387"/>
      <c r="GTI437" s="387"/>
      <c r="GTJ437" s="387"/>
      <c r="GTK437" s="387"/>
      <c r="GTL437" s="387"/>
      <c r="GTM437" s="387"/>
      <c r="GTN437" s="387"/>
      <c r="GTO437" s="387"/>
      <c r="GTP437" s="387"/>
      <c r="GTQ437" s="387"/>
      <c r="GTR437" s="387"/>
      <c r="GTS437" s="387"/>
      <c r="GTT437" s="387"/>
      <c r="GTU437" s="387"/>
      <c r="GTV437" s="387"/>
      <c r="GTW437" s="387"/>
      <c r="GTX437" s="387"/>
      <c r="GTY437" s="387"/>
      <c r="GTZ437" s="387"/>
      <c r="GUA437" s="387"/>
      <c r="GUB437" s="387"/>
      <c r="GUC437" s="387"/>
      <c r="GUD437" s="387"/>
      <c r="GUE437" s="387"/>
      <c r="GUF437" s="387"/>
      <c r="GUG437" s="387"/>
      <c r="GUH437" s="387"/>
      <c r="GUI437" s="387"/>
      <c r="GUJ437" s="387"/>
      <c r="GUK437" s="387"/>
      <c r="GUL437" s="387"/>
      <c r="GUM437" s="387"/>
      <c r="GUN437" s="387"/>
      <c r="GUO437" s="387"/>
      <c r="GUP437" s="387"/>
      <c r="GUQ437" s="387"/>
      <c r="GUR437" s="387"/>
      <c r="GUS437" s="387"/>
      <c r="GUT437" s="387"/>
      <c r="GUU437" s="387"/>
      <c r="GUV437" s="387"/>
      <c r="GUW437" s="387"/>
      <c r="GUX437" s="387"/>
      <c r="GUY437" s="387"/>
      <c r="GUZ437" s="387"/>
      <c r="GVA437" s="387"/>
      <c r="GVB437" s="387"/>
      <c r="GVC437" s="387"/>
      <c r="GVD437" s="387"/>
      <c r="GVE437" s="387"/>
      <c r="GVF437" s="387"/>
      <c r="GVG437" s="387"/>
      <c r="GVH437" s="387"/>
      <c r="GVI437" s="387"/>
      <c r="GVJ437" s="387"/>
      <c r="GVK437" s="387"/>
      <c r="GVL437" s="387"/>
      <c r="GVM437" s="387"/>
      <c r="GVN437" s="387"/>
      <c r="GVO437" s="387"/>
      <c r="GVP437" s="387"/>
      <c r="GVQ437" s="387"/>
      <c r="GVR437" s="387"/>
      <c r="GVS437" s="387"/>
      <c r="GVT437" s="387"/>
      <c r="GVU437" s="387"/>
      <c r="GVV437" s="387"/>
      <c r="GVW437" s="387"/>
      <c r="GVX437" s="387"/>
      <c r="GVY437" s="387"/>
      <c r="GVZ437" s="387"/>
      <c r="GWA437" s="387"/>
      <c r="GWB437" s="387"/>
      <c r="GWC437" s="387"/>
      <c r="GWD437" s="387"/>
      <c r="GWE437" s="387"/>
      <c r="GWF437" s="387"/>
      <c r="GWG437" s="387"/>
      <c r="GWH437" s="387"/>
      <c r="GWI437" s="387"/>
      <c r="GWJ437" s="387"/>
      <c r="GWK437" s="387"/>
      <c r="GWL437" s="387"/>
      <c r="GWM437" s="387"/>
      <c r="GWN437" s="387"/>
      <c r="GWO437" s="387"/>
      <c r="GWP437" s="387"/>
      <c r="GWQ437" s="387"/>
      <c r="GWR437" s="387"/>
      <c r="GWS437" s="387"/>
      <c r="GWT437" s="387"/>
      <c r="GWU437" s="387"/>
      <c r="GWV437" s="387"/>
      <c r="GWW437" s="387"/>
      <c r="GWX437" s="387"/>
      <c r="GWY437" s="387"/>
      <c r="GWZ437" s="387"/>
      <c r="GXA437" s="387"/>
      <c r="GXB437" s="387"/>
      <c r="GXC437" s="387"/>
      <c r="GXD437" s="387"/>
      <c r="GXE437" s="387"/>
      <c r="GXF437" s="387"/>
      <c r="GXG437" s="387"/>
      <c r="GXH437" s="387"/>
      <c r="GXI437" s="387"/>
      <c r="GXJ437" s="387"/>
      <c r="GXK437" s="387"/>
      <c r="GXL437" s="387"/>
      <c r="GXM437" s="387"/>
      <c r="GXN437" s="387"/>
      <c r="GXO437" s="387"/>
      <c r="GXP437" s="387"/>
      <c r="GXQ437" s="387"/>
      <c r="GXR437" s="387"/>
      <c r="GXS437" s="387"/>
      <c r="GXT437" s="387"/>
      <c r="GXU437" s="387"/>
      <c r="GXV437" s="387"/>
      <c r="GXW437" s="387"/>
      <c r="GXX437" s="387"/>
      <c r="GXY437" s="387"/>
      <c r="GXZ437" s="387"/>
      <c r="GYA437" s="387"/>
      <c r="GYB437" s="387"/>
      <c r="GYC437" s="387"/>
      <c r="GYD437" s="387"/>
      <c r="GYE437" s="387"/>
      <c r="GYF437" s="387"/>
      <c r="GYG437" s="387"/>
      <c r="GYH437" s="387"/>
      <c r="GYI437" s="387"/>
      <c r="GYJ437" s="387"/>
      <c r="GYK437" s="387"/>
      <c r="GYL437" s="387"/>
      <c r="GYM437" s="387"/>
      <c r="GYN437" s="387"/>
      <c r="GYO437" s="387"/>
      <c r="GYP437" s="387"/>
      <c r="GYQ437" s="387"/>
      <c r="GYR437" s="387"/>
      <c r="GYS437" s="387"/>
      <c r="GYT437" s="387"/>
      <c r="GYU437" s="387"/>
      <c r="GYV437" s="387"/>
      <c r="GYW437" s="387"/>
      <c r="GYX437" s="387"/>
      <c r="GYY437" s="387"/>
      <c r="GYZ437" s="387"/>
      <c r="GZA437" s="387"/>
      <c r="GZB437" s="387"/>
      <c r="GZC437" s="387"/>
      <c r="GZD437" s="387"/>
      <c r="GZE437" s="387"/>
      <c r="GZF437" s="387"/>
      <c r="GZG437" s="387"/>
      <c r="GZH437" s="387"/>
      <c r="GZI437" s="387"/>
      <c r="GZJ437" s="387"/>
      <c r="GZK437" s="387"/>
      <c r="GZL437" s="387"/>
      <c r="GZM437" s="387"/>
      <c r="GZN437" s="387"/>
      <c r="GZO437" s="387"/>
      <c r="GZP437" s="387"/>
      <c r="GZQ437" s="387"/>
      <c r="GZR437" s="387"/>
      <c r="GZS437" s="387"/>
      <c r="GZT437" s="387"/>
      <c r="GZU437" s="387"/>
      <c r="GZV437" s="387"/>
      <c r="GZW437" s="387"/>
      <c r="GZX437" s="387"/>
      <c r="GZY437" s="387"/>
      <c r="GZZ437" s="387"/>
      <c r="HAA437" s="387"/>
      <c r="HAB437" s="387"/>
      <c r="HAC437" s="387"/>
      <c r="HAD437" s="387"/>
      <c r="HAE437" s="387"/>
      <c r="HAF437" s="387"/>
      <c r="HAG437" s="387"/>
      <c r="HAH437" s="387"/>
      <c r="HAI437" s="387"/>
      <c r="HAJ437" s="387"/>
      <c r="HAK437" s="387"/>
      <c r="HAL437" s="387"/>
      <c r="HAM437" s="387"/>
      <c r="HAN437" s="387"/>
      <c r="HAO437" s="387"/>
      <c r="HAP437" s="387"/>
      <c r="HAQ437" s="387"/>
      <c r="HAR437" s="387"/>
      <c r="HAS437" s="387"/>
      <c r="HAT437" s="387"/>
      <c r="HAU437" s="387"/>
      <c r="HAV437" s="387"/>
      <c r="HAW437" s="387"/>
      <c r="HAX437" s="387"/>
      <c r="HAY437" s="387"/>
      <c r="HAZ437" s="387"/>
      <c r="HBA437" s="387"/>
      <c r="HBB437" s="387"/>
      <c r="HBC437" s="387"/>
      <c r="HBD437" s="387"/>
      <c r="HBE437" s="387"/>
      <c r="HBF437" s="387"/>
      <c r="HBG437" s="387"/>
      <c r="HBH437" s="387"/>
      <c r="HBI437" s="387"/>
      <c r="HBJ437" s="387"/>
      <c r="HBK437" s="387"/>
      <c r="HBL437" s="387"/>
      <c r="HBM437" s="387"/>
      <c r="HBN437" s="387"/>
      <c r="HBO437" s="387"/>
      <c r="HBP437" s="387"/>
      <c r="HBQ437" s="387"/>
      <c r="HBR437" s="387"/>
      <c r="HBS437" s="387"/>
      <c r="HBT437" s="387"/>
      <c r="HBU437" s="387"/>
      <c r="HBV437" s="387"/>
      <c r="HBW437" s="387"/>
      <c r="HBX437" s="387"/>
      <c r="HBY437" s="387"/>
      <c r="HBZ437" s="387"/>
      <c r="HCA437" s="387"/>
      <c r="HCB437" s="387"/>
      <c r="HCC437" s="387"/>
      <c r="HCD437" s="387"/>
      <c r="HCE437" s="387"/>
      <c r="HCF437" s="387"/>
      <c r="HCG437" s="387"/>
      <c r="HCH437" s="387"/>
      <c r="HCI437" s="387"/>
      <c r="HCJ437" s="387"/>
      <c r="HCK437" s="387"/>
      <c r="HCL437" s="387"/>
      <c r="HCM437" s="387"/>
      <c r="HCN437" s="387"/>
      <c r="HCO437" s="387"/>
      <c r="HCP437" s="387"/>
      <c r="HCQ437" s="387"/>
      <c r="HCR437" s="387"/>
      <c r="HCS437" s="387"/>
      <c r="HCT437" s="387"/>
      <c r="HCU437" s="387"/>
      <c r="HCV437" s="387"/>
      <c r="HCW437" s="387"/>
      <c r="HCX437" s="387"/>
      <c r="HCY437" s="387"/>
      <c r="HCZ437" s="387"/>
      <c r="HDA437" s="387"/>
      <c r="HDB437" s="387"/>
      <c r="HDC437" s="387"/>
      <c r="HDD437" s="387"/>
      <c r="HDE437" s="387"/>
      <c r="HDF437" s="387"/>
      <c r="HDG437" s="387"/>
      <c r="HDH437" s="387"/>
      <c r="HDI437" s="387"/>
      <c r="HDJ437" s="387"/>
      <c r="HDK437" s="387"/>
      <c r="HDL437" s="387"/>
      <c r="HDM437" s="387"/>
      <c r="HDN437" s="387"/>
      <c r="HDO437" s="387"/>
      <c r="HDP437" s="387"/>
      <c r="HDQ437" s="387"/>
      <c r="HDR437" s="387"/>
      <c r="HDS437" s="387"/>
      <c r="HDT437" s="387"/>
      <c r="HDU437" s="387"/>
      <c r="HDV437" s="387"/>
      <c r="HDW437" s="387"/>
      <c r="HDX437" s="387"/>
      <c r="HDY437" s="387"/>
      <c r="HDZ437" s="387"/>
      <c r="HEA437" s="387"/>
      <c r="HEB437" s="387"/>
      <c r="HEC437" s="387"/>
      <c r="HED437" s="387"/>
      <c r="HEE437" s="387"/>
      <c r="HEF437" s="387"/>
      <c r="HEG437" s="387"/>
      <c r="HEH437" s="387"/>
      <c r="HEI437" s="387"/>
      <c r="HEJ437" s="387"/>
      <c r="HEK437" s="387"/>
      <c r="HEL437" s="387"/>
      <c r="HEM437" s="387"/>
      <c r="HEN437" s="387"/>
      <c r="HEO437" s="387"/>
      <c r="HEP437" s="387"/>
      <c r="HEQ437" s="387"/>
      <c r="HER437" s="387"/>
      <c r="HES437" s="387"/>
      <c r="HET437" s="387"/>
      <c r="HEU437" s="387"/>
      <c r="HEV437" s="387"/>
      <c r="HEW437" s="387"/>
      <c r="HEX437" s="387"/>
      <c r="HEY437" s="387"/>
      <c r="HEZ437" s="387"/>
      <c r="HFA437" s="387"/>
      <c r="HFB437" s="387"/>
      <c r="HFC437" s="387"/>
      <c r="HFD437" s="387"/>
      <c r="HFE437" s="387"/>
      <c r="HFF437" s="387"/>
      <c r="HFG437" s="387"/>
      <c r="HFH437" s="387"/>
      <c r="HFI437" s="387"/>
      <c r="HFJ437" s="387"/>
      <c r="HFK437" s="387"/>
      <c r="HFL437" s="387"/>
      <c r="HFM437" s="387"/>
      <c r="HFN437" s="387"/>
      <c r="HFO437" s="387"/>
      <c r="HFP437" s="387"/>
      <c r="HFQ437" s="387"/>
      <c r="HFR437" s="387"/>
      <c r="HFS437" s="387"/>
      <c r="HFT437" s="387"/>
      <c r="HFU437" s="387"/>
      <c r="HFV437" s="387"/>
      <c r="HFW437" s="387"/>
      <c r="HFX437" s="387"/>
      <c r="HFY437" s="387"/>
      <c r="HFZ437" s="387"/>
      <c r="HGA437" s="387"/>
      <c r="HGB437" s="387"/>
      <c r="HGC437" s="387"/>
      <c r="HGD437" s="387"/>
      <c r="HGE437" s="387"/>
      <c r="HGF437" s="387"/>
      <c r="HGG437" s="387"/>
      <c r="HGH437" s="387"/>
      <c r="HGI437" s="387"/>
      <c r="HGJ437" s="387"/>
      <c r="HGK437" s="387"/>
      <c r="HGL437" s="387"/>
      <c r="HGM437" s="387"/>
      <c r="HGN437" s="387"/>
      <c r="HGO437" s="387"/>
      <c r="HGP437" s="387"/>
      <c r="HGQ437" s="387"/>
      <c r="HGR437" s="387"/>
      <c r="HGS437" s="387"/>
      <c r="HGT437" s="387"/>
      <c r="HGU437" s="387"/>
      <c r="HGV437" s="387"/>
      <c r="HGW437" s="387"/>
      <c r="HGX437" s="387"/>
      <c r="HGY437" s="387"/>
      <c r="HGZ437" s="387"/>
      <c r="HHA437" s="387"/>
      <c r="HHB437" s="387"/>
      <c r="HHC437" s="387"/>
      <c r="HHD437" s="387"/>
      <c r="HHE437" s="387"/>
      <c r="HHF437" s="387"/>
      <c r="HHG437" s="387"/>
      <c r="HHH437" s="387"/>
      <c r="HHI437" s="387"/>
      <c r="HHJ437" s="387"/>
      <c r="HHK437" s="387"/>
      <c r="HHL437" s="387"/>
      <c r="HHM437" s="387"/>
      <c r="HHN437" s="387"/>
      <c r="HHO437" s="387"/>
      <c r="HHP437" s="387"/>
      <c r="HHQ437" s="387"/>
      <c r="HHR437" s="387"/>
      <c r="HHS437" s="387"/>
      <c r="HHT437" s="387"/>
      <c r="HHU437" s="387"/>
      <c r="HHV437" s="387"/>
      <c r="HHW437" s="387"/>
      <c r="HHX437" s="387"/>
      <c r="HHY437" s="387"/>
      <c r="HHZ437" s="387"/>
      <c r="HIA437" s="387"/>
      <c r="HIB437" s="387"/>
      <c r="HIC437" s="387"/>
      <c r="HID437" s="387"/>
      <c r="HIE437" s="387"/>
      <c r="HIF437" s="387"/>
      <c r="HIG437" s="387"/>
      <c r="HIH437" s="387"/>
      <c r="HII437" s="387"/>
      <c r="HIJ437" s="387"/>
      <c r="HIK437" s="387"/>
      <c r="HIL437" s="387"/>
      <c r="HIM437" s="387"/>
      <c r="HIN437" s="387"/>
      <c r="HIO437" s="387"/>
      <c r="HIP437" s="387"/>
      <c r="HIQ437" s="387"/>
      <c r="HIR437" s="387"/>
      <c r="HIS437" s="387"/>
      <c r="HIT437" s="387"/>
      <c r="HIU437" s="387"/>
      <c r="HIV437" s="387"/>
      <c r="HIW437" s="387"/>
      <c r="HIX437" s="387"/>
      <c r="HIY437" s="387"/>
      <c r="HIZ437" s="387"/>
      <c r="HJA437" s="387"/>
      <c r="HJB437" s="387"/>
      <c r="HJC437" s="387"/>
      <c r="HJD437" s="387"/>
      <c r="HJE437" s="387"/>
      <c r="HJF437" s="387"/>
      <c r="HJG437" s="387"/>
      <c r="HJH437" s="387"/>
      <c r="HJI437" s="387"/>
      <c r="HJJ437" s="387"/>
      <c r="HJK437" s="387"/>
      <c r="HJL437" s="387"/>
      <c r="HJM437" s="387"/>
      <c r="HJN437" s="387"/>
      <c r="HJO437" s="387"/>
      <c r="HJP437" s="387"/>
      <c r="HJQ437" s="387"/>
      <c r="HJR437" s="387"/>
      <c r="HJS437" s="387"/>
      <c r="HJT437" s="387"/>
      <c r="HJU437" s="387"/>
      <c r="HJV437" s="387"/>
      <c r="HJW437" s="387"/>
      <c r="HJX437" s="387"/>
      <c r="HJY437" s="387"/>
      <c r="HJZ437" s="387"/>
      <c r="HKA437" s="387"/>
      <c r="HKB437" s="387"/>
      <c r="HKC437" s="387"/>
      <c r="HKD437" s="387"/>
      <c r="HKE437" s="387"/>
      <c r="HKF437" s="387"/>
      <c r="HKG437" s="387"/>
      <c r="HKH437" s="387"/>
      <c r="HKI437" s="387"/>
      <c r="HKJ437" s="387"/>
      <c r="HKK437" s="387"/>
      <c r="HKL437" s="387"/>
      <c r="HKM437" s="387"/>
      <c r="HKN437" s="387"/>
      <c r="HKO437" s="387"/>
      <c r="HKP437" s="387"/>
      <c r="HKQ437" s="387"/>
      <c r="HKR437" s="387"/>
      <c r="HKS437" s="387"/>
      <c r="HKT437" s="387"/>
      <c r="HKU437" s="387"/>
      <c r="HKV437" s="387"/>
      <c r="HKW437" s="387"/>
      <c r="HKX437" s="387"/>
      <c r="HKY437" s="387"/>
      <c r="HKZ437" s="387"/>
      <c r="HLA437" s="387"/>
      <c r="HLB437" s="387"/>
      <c r="HLC437" s="387"/>
      <c r="HLD437" s="387"/>
      <c r="HLE437" s="387"/>
      <c r="HLF437" s="387"/>
      <c r="HLG437" s="387"/>
      <c r="HLH437" s="387"/>
      <c r="HLI437" s="387"/>
      <c r="HLJ437" s="387"/>
      <c r="HLK437" s="387"/>
      <c r="HLL437" s="387"/>
      <c r="HLM437" s="387"/>
      <c r="HLN437" s="387"/>
      <c r="HLO437" s="387"/>
      <c r="HLP437" s="387"/>
      <c r="HLQ437" s="387"/>
      <c r="HLR437" s="387"/>
      <c r="HLS437" s="387"/>
      <c r="HLT437" s="387"/>
      <c r="HLU437" s="387"/>
      <c r="HLV437" s="387"/>
      <c r="HLW437" s="387"/>
      <c r="HLX437" s="387"/>
      <c r="HLY437" s="387"/>
      <c r="HLZ437" s="387"/>
      <c r="HMA437" s="387"/>
      <c r="HMB437" s="387"/>
      <c r="HMC437" s="387"/>
      <c r="HMD437" s="387"/>
      <c r="HME437" s="387"/>
      <c r="HMF437" s="387"/>
      <c r="HMG437" s="387"/>
      <c r="HMH437" s="387"/>
      <c r="HMI437" s="387"/>
      <c r="HMJ437" s="387"/>
      <c r="HMK437" s="387"/>
      <c r="HML437" s="387"/>
      <c r="HMM437" s="387"/>
      <c r="HMN437" s="387"/>
      <c r="HMO437" s="387"/>
      <c r="HMP437" s="387"/>
      <c r="HMQ437" s="387"/>
      <c r="HMR437" s="387"/>
      <c r="HMS437" s="387"/>
      <c r="HMT437" s="387"/>
      <c r="HMU437" s="387"/>
      <c r="HMV437" s="387"/>
      <c r="HMW437" s="387"/>
      <c r="HMX437" s="387"/>
      <c r="HMY437" s="387"/>
      <c r="HMZ437" s="387"/>
      <c r="HNA437" s="387"/>
      <c r="HNB437" s="387"/>
      <c r="HNC437" s="387"/>
      <c r="HND437" s="387"/>
      <c r="HNE437" s="387"/>
      <c r="HNF437" s="387"/>
      <c r="HNG437" s="387"/>
      <c r="HNH437" s="387"/>
      <c r="HNI437" s="387"/>
      <c r="HNJ437" s="387"/>
      <c r="HNK437" s="387"/>
      <c r="HNL437" s="387"/>
      <c r="HNM437" s="387"/>
      <c r="HNN437" s="387"/>
      <c r="HNO437" s="387"/>
      <c r="HNP437" s="387"/>
      <c r="HNQ437" s="387"/>
      <c r="HNR437" s="387"/>
      <c r="HNS437" s="387"/>
      <c r="HNT437" s="387"/>
      <c r="HNU437" s="387"/>
      <c r="HNV437" s="387"/>
      <c r="HNW437" s="387"/>
      <c r="HNX437" s="387"/>
      <c r="HNY437" s="387"/>
      <c r="HNZ437" s="387"/>
      <c r="HOA437" s="387"/>
      <c r="HOB437" s="387"/>
      <c r="HOC437" s="387"/>
      <c r="HOD437" s="387"/>
      <c r="HOE437" s="387"/>
      <c r="HOF437" s="387"/>
      <c r="HOG437" s="387"/>
      <c r="HOH437" s="387"/>
      <c r="HOI437" s="387"/>
      <c r="HOJ437" s="387"/>
      <c r="HOK437" s="387"/>
      <c r="HOL437" s="387"/>
      <c r="HOM437" s="387"/>
      <c r="HON437" s="387"/>
      <c r="HOO437" s="387"/>
      <c r="HOP437" s="387"/>
      <c r="HOQ437" s="387"/>
      <c r="HOR437" s="387"/>
      <c r="HOS437" s="387"/>
      <c r="HOT437" s="387"/>
      <c r="HOU437" s="387"/>
      <c r="HOV437" s="387"/>
      <c r="HOW437" s="387"/>
      <c r="HOX437" s="387"/>
      <c r="HOY437" s="387"/>
      <c r="HOZ437" s="387"/>
      <c r="HPA437" s="387"/>
      <c r="HPB437" s="387"/>
      <c r="HPC437" s="387"/>
      <c r="HPD437" s="387"/>
      <c r="HPE437" s="387"/>
      <c r="HPF437" s="387"/>
      <c r="HPG437" s="387"/>
      <c r="HPH437" s="387"/>
      <c r="HPI437" s="387"/>
      <c r="HPJ437" s="387"/>
      <c r="HPK437" s="387"/>
      <c r="HPL437" s="387"/>
      <c r="HPM437" s="387"/>
      <c r="HPN437" s="387"/>
      <c r="HPO437" s="387"/>
      <c r="HPP437" s="387"/>
      <c r="HPQ437" s="387"/>
      <c r="HPR437" s="387"/>
      <c r="HPS437" s="387"/>
      <c r="HPT437" s="387"/>
      <c r="HPU437" s="387"/>
      <c r="HPV437" s="387"/>
      <c r="HPW437" s="387"/>
      <c r="HPX437" s="387"/>
      <c r="HPY437" s="387"/>
      <c r="HPZ437" s="387"/>
      <c r="HQA437" s="387"/>
      <c r="HQB437" s="387"/>
      <c r="HQC437" s="387"/>
      <c r="HQD437" s="387"/>
      <c r="HQE437" s="387"/>
      <c r="HQF437" s="387"/>
      <c r="HQG437" s="387"/>
      <c r="HQH437" s="387"/>
      <c r="HQI437" s="387"/>
      <c r="HQJ437" s="387"/>
      <c r="HQK437" s="387"/>
      <c r="HQL437" s="387"/>
      <c r="HQM437" s="387"/>
      <c r="HQN437" s="387"/>
      <c r="HQO437" s="387"/>
      <c r="HQP437" s="387"/>
      <c r="HQQ437" s="387"/>
      <c r="HQR437" s="387"/>
      <c r="HQS437" s="387"/>
      <c r="HQT437" s="387"/>
      <c r="HQU437" s="387"/>
      <c r="HQV437" s="387"/>
      <c r="HQW437" s="387"/>
      <c r="HQX437" s="387"/>
      <c r="HQY437" s="387"/>
      <c r="HQZ437" s="387"/>
      <c r="HRA437" s="387"/>
      <c r="HRB437" s="387"/>
      <c r="HRC437" s="387"/>
      <c r="HRD437" s="387"/>
      <c r="HRE437" s="387"/>
      <c r="HRF437" s="387"/>
      <c r="HRG437" s="387"/>
      <c r="HRH437" s="387"/>
      <c r="HRI437" s="387"/>
      <c r="HRJ437" s="387"/>
      <c r="HRK437" s="387"/>
      <c r="HRL437" s="387"/>
      <c r="HRM437" s="387"/>
      <c r="HRN437" s="387"/>
      <c r="HRO437" s="387"/>
      <c r="HRP437" s="387"/>
      <c r="HRQ437" s="387"/>
      <c r="HRR437" s="387"/>
      <c r="HRS437" s="387"/>
      <c r="HRT437" s="387"/>
      <c r="HRU437" s="387"/>
      <c r="HRV437" s="387"/>
      <c r="HRW437" s="387"/>
      <c r="HRX437" s="387"/>
      <c r="HRY437" s="387"/>
      <c r="HRZ437" s="387"/>
      <c r="HSA437" s="387"/>
      <c r="HSB437" s="387"/>
      <c r="HSC437" s="387"/>
      <c r="HSD437" s="387"/>
      <c r="HSE437" s="387"/>
      <c r="HSF437" s="387"/>
      <c r="HSG437" s="387"/>
      <c r="HSH437" s="387"/>
      <c r="HSI437" s="387"/>
      <c r="HSJ437" s="387"/>
      <c r="HSK437" s="387"/>
      <c r="HSL437" s="387"/>
      <c r="HSM437" s="387"/>
      <c r="HSN437" s="387"/>
      <c r="HSO437" s="387"/>
      <c r="HSP437" s="387"/>
      <c r="HSQ437" s="387"/>
      <c r="HSR437" s="387"/>
      <c r="HSS437" s="387"/>
      <c r="HST437" s="387"/>
      <c r="HSU437" s="387"/>
      <c r="HSV437" s="387"/>
      <c r="HSW437" s="387"/>
      <c r="HSX437" s="387"/>
      <c r="HSY437" s="387"/>
      <c r="HSZ437" s="387"/>
      <c r="HTA437" s="387"/>
      <c r="HTB437" s="387"/>
      <c r="HTC437" s="387"/>
      <c r="HTD437" s="387"/>
      <c r="HTE437" s="387"/>
      <c r="HTF437" s="387"/>
      <c r="HTG437" s="387"/>
      <c r="HTH437" s="387"/>
      <c r="HTI437" s="387"/>
      <c r="HTJ437" s="387"/>
      <c r="HTK437" s="387"/>
      <c r="HTL437" s="387"/>
      <c r="HTM437" s="387"/>
      <c r="HTN437" s="387"/>
      <c r="HTO437" s="387"/>
      <c r="HTP437" s="387"/>
      <c r="HTQ437" s="387"/>
      <c r="HTR437" s="387"/>
      <c r="HTS437" s="387"/>
      <c r="HTT437" s="387"/>
      <c r="HTU437" s="387"/>
      <c r="HTV437" s="387"/>
      <c r="HTW437" s="387"/>
      <c r="HTX437" s="387"/>
      <c r="HTY437" s="387"/>
      <c r="HTZ437" s="387"/>
      <c r="HUA437" s="387"/>
      <c r="HUB437" s="387"/>
      <c r="HUC437" s="387"/>
      <c r="HUD437" s="387"/>
      <c r="HUE437" s="387"/>
      <c r="HUF437" s="387"/>
      <c r="HUG437" s="387"/>
      <c r="HUH437" s="387"/>
      <c r="HUI437" s="387"/>
      <c r="HUJ437" s="387"/>
      <c r="HUK437" s="387"/>
      <c r="HUL437" s="387"/>
      <c r="HUM437" s="387"/>
      <c r="HUN437" s="387"/>
      <c r="HUO437" s="387"/>
      <c r="HUP437" s="387"/>
      <c r="HUQ437" s="387"/>
      <c r="HUR437" s="387"/>
      <c r="HUS437" s="387"/>
      <c r="HUT437" s="387"/>
      <c r="HUU437" s="387"/>
      <c r="HUV437" s="387"/>
      <c r="HUW437" s="387"/>
      <c r="HUX437" s="387"/>
      <c r="HUY437" s="387"/>
      <c r="HUZ437" s="387"/>
      <c r="HVA437" s="387"/>
      <c r="HVB437" s="387"/>
      <c r="HVC437" s="387"/>
      <c r="HVD437" s="387"/>
      <c r="HVE437" s="387"/>
      <c r="HVF437" s="387"/>
      <c r="HVG437" s="387"/>
      <c r="HVH437" s="387"/>
      <c r="HVI437" s="387"/>
      <c r="HVJ437" s="387"/>
      <c r="HVK437" s="387"/>
      <c r="HVL437" s="387"/>
      <c r="HVM437" s="387"/>
      <c r="HVN437" s="387"/>
      <c r="HVO437" s="387"/>
      <c r="HVP437" s="387"/>
      <c r="HVQ437" s="387"/>
      <c r="HVR437" s="387"/>
      <c r="HVS437" s="387"/>
      <c r="HVT437" s="387"/>
      <c r="HVU437" s="387"/>
      <c r="HVV437" s="387"/>
      <c r="HVW437" s="387"/>
      <c r="HVX437" s="387"/>
      <c r="HVY437" s="387"/>
      <c r="HVZ437" s="387"/>
      <c r="HWA437" s="387"/>
      <c r="HWB437" s="387"/>
      <c r="HWC437" s="387"/>
      <c r="HWD437" s="387"/>
      <c r="HWE437" s="387"/>
      <c r="HWF437" s="387"/>
      <c r="HWG437" s="387"/>
      <c r="HWH437" s="387"/>
      <c r="HWI437" s="387"/>
      <c r="HWJ437" s="387"/>
      <c r="HWK437" s="387"/>
      <c r="HWL437" s="387"/>
      <c r="HWM437" s="387"/>
      <c r="HWN437" s="387"/>
      <c r="HWO437" s="387"/>
      <c r="HWP437" s="387"/>
      <c r="HWQ437" s="387"/>
      <c r="HWR437" s="387"/>
      <c r="HWS437" s="387"/>
      <c r="HWT437" s="387"/>
      <c r="HWU437" s="387"/>
      <c r="HWV437" s="387"/>
      <c r="HWW437" s="387"/>
      <c r="HWX437" s="387"/>
      <c r="HWY437" s="387"/>
      <c r="HWZ437" s="387"/>
      <c r="HXA437" s="387"/>
      <c r="HXB437" s="387"/>
      <c r="HXC437" s="387"/>
      <c r="HXD437" s="387"/>
      <c r="HXE437" s="387"/>
      <c r="HXF437" s="387"/>
      <c r="HXG437" s="387"/>
      <c r="HXH437" s="387"/>
      <c r="HXI437" s="387"/>
      <c r="HXJ437" s="387"/>
      <c r="HXK437" s="387"/>
      <c r="HXL437" s="387"/>
      <c r="HXM437" s="387"/>
      <c r="HXN437" s="387"/>
      <c r="HXO437" s="387"/>
      <c r="HXP437" s="387"/>
      <c r="HXQ437" s="387"/>
      <c r="HXR437" s="387"/>
      <c r="HXS437" s="387"/>
      <c r="HXT437" s="387"/>
      <c r="HXU437" s="387"/>
      <c r="HXV437" s="387"/>
      <c r="HXW437" s="387"/>
      <c r="HXX437" s="387"/>
      <c r="HXY437" s="387"/>
      <c r="HXZ437" s="387"/>
      <c r="HYA437" s="387"/>
      <c r="HYB437" s="387"/>
      <c r="HYC437" s="387"/>
      <c r="HYD437" s="387"/>
      <c r="HYE437" s="387"/>
      <c r="HYF437" s="387"/>
      <c r="HYG437" s="387"/>
      <c r="HYH437" s="387"/>
      <c r="HYI437" s="387"/>
      <c r="HYJ437" s="387"/>
      <c r="HYK437" s="387"/>
      <c r="HYL437" s="387"/>
      <c r="HYM437" s="387"/>
      <c r="HYN437" s="387"/>
      <c r="HYO437" s="387"/>
      <c r="HYP437" s="387"/>
      <c r="HYQ437" s="387"/>
      <c r="HYR437" s="387"/>
      <c r="HYS437" s="387"/>
      <c r="HYT437" s="387"/>
      <c r="HYU437" s="387"/>
      <c r="HYV437" s="387"/>
      <c r="HYW437" s="387"/>
      <c r="HYX437" s="387"/>
      <c r="HYY437" s="387"/>
      <c r="HYZ437" s="387"/>
      <c r="HZA437" s="387"/>
      <c r="HZB437" s="387"/>
      <c r="HZC437" s="387"/>
      <c r="HZD437" s="387"/>
      <c r="HZE437" s="387"/>
      <c r="HZF437" s="387"/>
      <c r="HZG437" s="387"/>
      <c r="HZH437" s="387"/>
      <c r="HZI437" s="387"/>
      <c r="HZJ437" s="387"/>
      <c r="HZK437" s="387"/>
      <c r="HZL437" s="387"/>
      <c r="HZM437" s="387"/>
      <c r="HZN437" s="387"/>
      <c r="HZO437" s="387"/>
      <c r="HZP437" s="387"/>
      <c r="HZQ437" s="387"/>
      <c r="HZR437" s="387"/>
      <c r="HZS437" s="387"/>
      <c r="HZT437" s="387"/>
      <c r="HZU437" s="387"/>
      <c r="HZV437" s="387"/>
      <c r="HZW437" s="387"/>
      <c r="HZX437" s="387"/>
      <c r="HZY437" s="387"/>
      <c r="HZZ437" s="387"/>
      <c r="IAA437" s="387"/>
      <c r="IAB437" s="387"/>
      <c r="IAC437" s="387"/>
      <c r="IAD437" s="387"/>
      <c r="IAE437" s="387"/>
      <c r="IAF437" s="387"/>
      <c r="IAG437" s="387"/>
      <c r="IAH437" s="387"/>
      <c r="IAI437" s="387"/>
      <c r="IAJ437" s="387"/>
      <c r="IAK437" s="387"/>
      <c r="IAL437" s="387"/>
      <c r="IAM437" s="387"/>
      <c r="IAN437" s="387"/>
      <c r="IAO437" s="387"/>
      <c r="IAP437" s="387"/>
      <c r="IAQ437" s="387"/>
      <c r="IAR437" s="387"/>
      <c r="IAS437" s="387"/>
      <c r="IAT437" s="387"/>
      <c r="IAU437" s="387"/>
      <c r="IAV437" s="387"/>
      <c r="IAW437" s="387"/>
      <c r="IAX437" s="387"/>
      <c r="IAY437" s="387"/>
      <c r="IAZ437" s="387"/>
      <c r="IBA437" s="387"/>
      <c r="IBB437" s="387"/>
      <c r="IBC437" s="387"/>
      <c r="IBD437" s="387"/>
      <c r="IBE437" s="387"/>
      <c r="IBF437" s="387"/>
      <c r="IBG437" s="387"/>
      <c r="IBH437" s="387"/>
      <c r="IBI437" s="387"/>
      <c r="IBJ437" s="387"/>
      <c r="IBK437" s="387"/>
      <c r="IBL437" s="387"/>
      <c r="IBM437" s="387"/>
      <c r="IBN437" s="387"/>
      <c r="IBO437" s="387"/>
      <c r="IBP437" s="387"/>
      <c r="IBQ437" s="387"/>
      <c r="IBR437" s="387"/>
      <c r="IBS437" s="387"/>
      <c r="IBT437" s="387"/>
      <c r="IBU437" s="387"/>
      <c r="IBV437" s="387"/>
      <c r="IBW437" s="387"/>
      <c r="IBX437" s="387"/>
      <c r="IBY437" s="387"/>
      <c r="IBZ437" s="387"/>
      <c r="ICA437" s="387"/>
      <c r="ICB437" s="387"/>
      <c r="ICC437" s="387"/>
      <c r="ICD437" s="387"/>
      <c r="ICE437" s="387"/>
      <c r="ICF437" s="387"/>
      <c r="ICG437" s="387"/>
      <c r="ICH437" s="387"/>
      <c r="ICI437" s="387"/>
      <c r="ICJ437" s="387"/>
      <c r="ICK437" s="387"/>
      <c r="ICL437" s="387"/>
      <c r="ICM437" s="387"/>
      <c r="ICN437" s="387"/>
      <c r="ICO437" s="387"/>
      <c r="ICP437" s="387"/>
      <c r="ICQ437" s="387"/>
      <c r="ICR437" s="387"/>
      <c r="ICS437" s="387"/>
      <c r="ICT437" s="387"/>
      <c r="ICU437" s="387"/>
      <c r="ICV437" s="387"/>
      <c r="ICW437" s="387"/>
      <c r="ICX437" s="387"/>
      <c r="ICY437" s="387"/>
      <c r="ICZ437" s="387"/>
      <c r="IDA437" s="387"/>
      <c r="IDB437" s="387"/>
      <c r="IDC437" s="387"/>
      <c r="IDD437" s="387"/>
      <c r="IDE437" s="387"/>
      <c r="IDF437" s="387"/>
      <c r="IDG437" s="387"/>
      <c r="IDH437" s="387"/>
      <c r="IDI437" s="387"/>
      <c r="IDJ437" s="387"/>
      <c r="IDK437" s="387"/>
      <c r="IDL437" s="387"/>
      <c r="IDM437" s="387"/>
      <c r="IDN437" s="387"/>
      <c r="IDO437" s="387"/>
      <c r="IDP437" s="387"/>
      <c r="IDQ437" s="387"/>
      <c r="IDR437" s="387"/>
      <c r="IDS437" s="387"/>
      <c r="IDT437" s="387"/>
      <c r="IDU437" s="387"/>
      <c r="IDV437" s="387"/>
      <c r="IDW437" s="387"/>
      <c r="IDX437" s="387"/>
      <c r="IDY437" s="387"/>
      <c r="IDZ437" s="387"/>
      <c r="IEA437" s="387"/>
      <c r="IEB437" s="387"/>
      <c r="IEC437" s="387"/>
      <c r="IED437" s="387"/>
      <c r="IEE437" s="387"/>
      <c r="IEF437" s="387"/>
      <c r="IEG437" s="387"/>
      <c r="IEH437" s="387"/>
      <c r="IEI437" s="387"/>
      <c r="IEJ437" s="387"/>
      <c r="IEK437" s="387"/>
      <c r="IEL437" s="387"/>
      <c r="IEM437" s="387"/>
      <c r="IEN437" s="387"/>
      <c r="IEO437" s="387"/>
      <c r="IEP437" s="387"/>
      <c r="IEQ437" s="387"/>
      <c r="IER437" s="387"/>
      <c r="IES437" s="387"/>
      <c r="IET437" s="387"/>
      <c r="IEU437" s="387"/>
      <c r="IEV437" s="387"/>
      <c r="IEW437" s="387"/>
      <c r="IEX437" s="387"/>
      <c r="IEY437" s="387"/>
      <c r="IEZ437" s="387"/>
      <c r="IFA437" s="387"/>
      <c r="IFB437" s="387"/>
      <c r="IFC437" s="387"/>
      <c r="IFD437" s="387"/>
      <c r="IFE437" s="387"/>
      <c r="IFF437" s="387"/>
      <c r="IFG437" s="387"/>
      <c r="IFH437" s="387"/>
      <c r="IFI437" s="387"/>
      <c r="IFJ437" s="387"/>
      <c r="IFK437" s="387"/>
      <c r="IFL437" s="387"/>
      <c r="IFM437" s="387"/>
      <c r="IFN437" s="387"/>
      <c r="IFO437" s="387"/>
      <c r="IFP437" s="387"/>
      <c r="IFQ437" s="387"/>
      <c r="IFR437" s="387"/>
      <c r="IFS437" s="387"/>
      <c r="IFT437" s="387"/>
      <c r="IFU437" s="387"/>
      <c r="IFV437" s="387"/>
      <c r="IFW437" s="387"/>
      <c r="IFX437" s="387"/>
      <c r="IFY437" s="387"/>
      <c r="IFZ437" s="387"/>
      <c r="IGA437" s="387"/>
      <c r="IGB437" s="387"/>
      <c r="IGC437" s="387"/>
      <c r="IGD437" s="387"/>
      <c r="IGE437" s="387"/>
      <c r="IGF437" s="387"/>
      <c r="IGG437" s="387"/>
      <c r="IGH437" s="387"/>
      <c r="IGI437" s="387"/>
      <c r="IGJ437" s="387"/>
      <c r="IGK437" s="387"/>
      <c r="IGL437" s="387"/>
      <c r="IGM437" s="387"/>
      <c r="IGN437" s="387"/>
      <c r="IGO437" s="387"/>
      <c r="IGP437" s="387"/>
      <c r="IGQ437" s="387"/>
      <c r="IGR437" s="387"/>
      <c r="IGS437" s="387"/>
      <c r="IGT437" s="387"/>
      <c r="IGU437" s="387"/>
      <c r="IGV437" s="387"/>
      <c r="IGW437" s="387"/>
      <c r="IGX437" s="387"/>
      <c r="IGY437" s="387"/>
      <c r="IGZ437" s="387"/>
      <c r="IHA437" s="387"/>
      <c r="IHB437" s="387"/>
      <c r="IHC437" s="387"/>
      <c r="IHD437" s="387"/>
      <c r="IHE437" s="387"/>
      <c r="IHF437" s="387"/>
      <c r="IHG437" s="387"/>
      <c r="IHH437" s="387"/>
      <c r="IHI437" s="387"/>
      <c r="IHJ437" s="387"/>
      <c r="IHK437" s="387"/>
      <c r="IHL437" s="387"/>
      <c r="IHM437" s="387"/>
      <c r="IHN437" s="387"/>
      <c r="IHO437" s="387"/>
      <c r="IHP437" s="387"/>
      <c r="IHQ437" s="387"/>
      <c r="IHR437" s="387"/>
      <c r="IHS437" s="387"/>
      <c r="IHT437" s="387"/>
      <c r="IHU437" s="387"/>
      <c r="IHV437" s="387"/>
      <c r="IHW437" s="387"/>
      <c r="IHX437" s="387"/>
      <c r="IHY437" s="387"/>
      <c r="IHZ437" s="387"/>
      <c r="IIA437" s="387"/>
      <c r="IIB437" s="387"/>
      <c r="IIC437" s="387"/>
      <c r="IID437" s="387"/>
      <c r="IIE437" s="387"/>
      <c r="IIF437" s="387"/>
      <c r="IIG437" s="387"/>
      <c r="IIH437" s="387"/>
      <c r="III437" s="387"/>
      <c r="IIJ437" s="387"/>
      <c r="IIK437" s="387"/>
      <c r="IIL437" s="387"/>
      <c r="IIM437" s="387"/>
      <c r="IIN437" s="387"/>
      <c r="IIO437" s="387"/>
      <c r="IIP437" s="387"/>
      <c r="IIQ437" s="387"/>
      <c r="IIR437" s="387"/>
      <c r="IIS437" s="387"/>
      <c r="IIT437" s="387"/>
      <c r="IIU437" s="387"/>
      <c r="IIV437" s="387"/>
      <c r="IIW437" s="387"/>
      <c r="IIX437" s="387"/>
      <c r="IIY437" s="387"/>
      <c r="IIZ437" s="387"/>
      <c r="IJA437" s="387"/>
      <c r="IJB437" s="387"/>
      <c r="IJC437" s="387"/>
      <c r="IJD437" s="387"/>
      <c r="IJE437" s="387"/>
      <c r="IJF437" s="387"/>
      <c r="IJG437" s="387"/>
      <c r="IJH437" s="387"/>
      <c r="IJI437" s="387"/>
      <c r="IJJ437" s="387"/>
      <c r="IJK437" s="387"/>
      <c r="IJL437" s="387"/>
      <c r="IJM437" s="387"/>
      <c r="IJN437" s="387"/>
      <c r="IJO437" s="387"/>
      <c r="IJP437" s="387"/>
      <c r="IJQ437" s="387"/>
      <c r="IJR437" s="387"/>
      <c r="IJS437" s="387"/>
      <c r="IJT437" s="387"/>
      <c r="IJU437" s="387"/>
      <c r="IJV437" s="387"/>
      <c r="IJW437" s="387"/>
      <c r="IJX437" s="387"/>
      <c r="IJY437" s="387"/>
      <c r="IJZ437" s="387"/>
      <c r="IKA437" s="387"/>
      <c r="IKB437" s="387"/>
      <c r="IKC437" s="387"/>
      <c r="IKD437" s="387"/>
      <c r="IKE437" s="387"/>
      <c r="IKF437" s="387"/>
      <c r="IKG437" s="387"/>
      <c r="IKH437" s="387"/>
      <c r="IKI437" s="387"/>
      <c r="IKJ437" s="387"/>
      <c r="IKK437" s="387"/>
      <c r="IKL437" s="387"/>
      <c r="IKM437" s="387"/>
      <c r="IKN437" s="387"/>
      <c r="IKO437" s="387"/>
      <c r="IKP437" s="387"/>
      <c r="IKQ437" s="387"/>
      <c r="IKR437" s="387"/>
      <c r="IKS437" s="387"/>
      <c r="IKT437" s="387"/>
      <c r="IKU437" s="387"/>
      <c r="IKV437" s="387"/>
      <c r="IKW437" s="387"/>
      <c r="IKX437" s="387"/>
      <c r="IKY437" s="387"/>
      <c r="IKZ437" s="387"/>
      <c r="ILA437" s="387"/>
      <c r="ILB437" s="387"/>
      <c r="ILC437" s="387"/>
      <c r="ILD437" s="387"/>
      <c r="ILE437" s="387"/>
      <c r="ILF437" s="387"/>
      <c r="ILG437" s="387"/>
      <c r="ILH437" s="387"/>
      <c r="ILI437" s="387"/>
      <c r="ILJ437" s="387"/>
      <c r="ILK437" s="387"/>
      <c r="ILL437" s="387"/>
      <c r="ILM437" s="387"/>
      <c r="ILN437" s="387"/>
      <c r="ILO437" s="387"/>
      <c r="ILP437" s="387"/>
      <c r="ILQ437" s="387"/>
      <c r="ILR437" s="387"/>
      <c r="ILS437" s="387"/>
      <c r="ILT437" s="387"/>
      <c r="ILU437" s="387"/>
      <c r="ILV437" s="387"/>
      <c r="ILW437" s="387"/>
      <c r="ILX437" s="387"/>
      <c r="ILY437" s="387"/>
      <c r="ILZ437" s="387"/>
      <c r="IMA437" s="387"/>
      <c r="IMB437" s="387"/>
      <c r="IMC437" s="387"/>
      <c r="IMD437" s="387"/>
      <c r="IME437" s="387"/>
      <c r="IMF437" s="387"/>
      <c r="IMG437" s="387"/>
      <c r="IMH437" s="387"/>
      <c r="IMI437" s="387"/>
      <c r="IMJ437" s="387"/>
      <c r="IMK437" s="387"/>
      <c r="IML437" s="387"/>
      <c r="IMM437" s="387"/>
      <c r="IMN437" s="387"/>
      <c r="IMO437" s="387"/>
      <c r="IMP437" s="387"/>
      <c r="IMQ437" s="387"/>
      <c r="IMR437" s="387"/>
      <c r="IMS437" s="387"/>
      <c r="IMT437" s="387"/>
      <c r="IMU437" s="387"/>
      <c r="IMV437" s="387"/>
      <c r="IMW437" s="387"/>
      <c r="IMX437" s="387"/>
      <c r="IMY437" s="387"/>
      <c r="IMZ437" s="387"/>
      <c r="INA437" s="387"/>
      <c r="INB437" s="387"/>
      <c r="INC437" s="387"/>
      <c r="IND437" s="387"/>
      <c r="INE437" s="387"/>
      <c r="INF437" s="387"/>
      <c r="ING437" s="387"/>
      <c r="INH437" s="387"/>
      <c r="INI437" s="387"/>
      <c r="INJ437" s="387"/>
      <c r="INK437" s="387"/>
      <c r="INL437" s="387"/>
      <c r="INM437" s="387"/>
      <c r="INN437" s="387"/>
      <c r="INO437" s="387"/>
      <c r="INP437" s="387"/>
      <c r="INQ437" s="387"/>
      <c r="INR437" s="387"/>
      <c r="INS437" s="387"/>
      <c r="INT437" s="387"/>
      <c r="INU437" s="387"/>
      <c r="INV437" s="387"/>
      <c r="INW437" s="387"/>
      <c r="INX437" s="387"/>
      <c r="INY437" s="387"/>
      <c r="INZ437" s="387"/>
      <c r="IOA437" s="387"/>
      <c r="IOB437" s="387"/>
      <c r="IOC437" s="387"/>
      <c r="IOD437" s="387"/>
      <c r="IOE437" s="387"/>
      <c r="IOF437" s="387"/>
      <c r="IOG437" s="387"/>
      <c r="IOH437" s="387"/>
      <c r="IOI437" s="387"/>
      <c r="IOJ437" s="387"/>
      <c r="IOK437" s="387"/>
      <c r="IOL437" s="387"/>
      <c r="IOM437" s="387"/>
      <c r="ION437" s="387"/>
      <c r="IOO437" s="387"/>
      <c r="IOP437" s="387"/>
      <c r="IOQ437" s="387"/>
      <c r="IOR437" s="387"/>
      <c r="IOS437" s="387"/>
      <c r="IOT437" s="387"/>
      <c r="IOU437" s="387"/>
      <c r="IOV437" s="387"/>
      <c r="IOW437" s="387"/>
      <c r="IOX437" s="387"/>
      <c r="IOY437" s="387"/>
      <c r="IOZ437" s="387"/>
      <c r="IPA437" s="387"/>
      <c r="IPB437" s="387"/>
      <c r="IPC437" s="387"/>
      <c r="IPD437" s="387"/>
      <c r="IPE437" s="387"/>
      <c r="IPF437" s="387"/>
      <c r="IPG437" s="387"/>
      <c r="IPH437" s="387"/>
      <c r="IPI437" s="387"/>
      <c r="IPJ437" s="387"/>
      <c r="IPK437" s="387"/>
      <c r="IPL437" s="387"/>
      <c r="IPM437" s="387"/>
      <c r="IPN437" s="387"/>
      <c r="IPO437" s="387"/>
      <c r="IPP437" s="387"/>
      <c r="IPQ437" s="387"/>
      <c r="IPR437" s="387"/>
      <c r="IPS437" s="387"/>
      <c r="IPT437" s="387"/>
      <c r="IPU437" s="387"/>
      <c r="IPV437" s="387"/>
      <c r="IPW437" s="387"/>
      <c r="IPX437" s="387"/>
      <c r="IPY437" s="387"/>
      <c r="IPZ437" s="387"/>
      <c r="IQA437" s="387"/>
      <c r="IQB437" s="387"/>
      <c r="IQC437" s="387"/>
      <c r="IQD437" s="387"/>
      <c r="IQE437" s="387"/>
      <c r="IQF437" s="387"/>
      <c r="IQG437" s="387"/>
      <c r="IQH437" s="387"/>
      <c r="IQI437" s="387"/>
      <c r="IQJ437" s="387"/>
      <c r="IQK437" s="387"/>
      <c r="IQL437" s="387"/>
      <c r="IQM437" s="387"/>
      <c r="IQN437" s="387"/>
      <c r="IQO437" s="387"/>
      <c r="IQP437" s="387"/>
      <c r="IQQ437" s="387"/>
      <c r="IQR437" s="387"/>
      <c r="IQS437" s="387"/>
      <c r="IQT437" s="387"/>
      <c r="IQU437" s="387"/>
      <c r="IQV437" s="387"/>
      <c r="IQW437" s="387"/>
      <c r="IQX437" s="387"/>
      <c r="IQY437" s="387"/>
      <c r="IQZ437" s="387"/>
      <c r="IRA437" s="387"/>
      <c r="IRB437" s="387"/>
      <c r="IRC437" s="387"/>
      <c r="IRD437" s="387"/>
      <c r="IRE437" s="387"/>
      <c r="IRF437" s="387"/>
      <c r="IRG437" s="387"/>
      <c r="IRH437" s="387"/>
      <c r="IRI437" s="387"/>
      <c r="IRJ437" s="387"/>
      <c r="IRK437" s="387"/>
      <c r="IRL437" s="387"/>
      <c r="IRM437" s="387"/>
      <c r="IRN437" s="387"/>
      <c r="IRO437" s="387"/>
      <c r="IRP437" s="387"/>
      <c r="IRQ437" s="387"/>
      <c r="IRR437" s="387"/>
      <c r="IRS437" s="387"/>
      <c r="IRT437" s="387"/>
      <c r="IRU437" s="387"/>
      <c r="IRV437" s="387"/>
      <c r="IRW437" s="387"/>
      <c r="IRX437" s="387"/>
      <c r="IRY437" s="387"/>
      <c r="IRZ437" s="387"/>
      <c r="ISA437" s="387"/>
      <c r="ISB437" s="387"/>
      <c r="ISC437" s="387"/>
      <c r="ISD437" s="387"/>
      <c r="ISE437" s="387"/>
      <c r="ISF437" s="387"/>
      <c r="ISG437" s="387"/>
      <c r="ISH437" s="387"/>
      <c r="ISI437" s="387"/>
      <c r="ISJ437" s="387"/>
      <c r="ISK437" s="387"/>
      <c r="ISL437" s="387"/>
      <c r="ISM437" s="387"/>
      <c r="ISN437" s="387"/>
      <c r="ISO437" s="387"/>
      <c r="ISP437" s="387"/>
      <c r="ISQ437" s="387"/>
      <c r="ISR437" s="387"/>
      <c r="ISS437" s="387"/>
      <c r="IST437" s="387"/>
      <c r="ISU437" s="387"/>
      <c r="ISV437" s="387"/>
      <c r="ISW437" s="387"/>
      <c r="ISX437" s="387"/>
      <c r="ISY437" s="387"/>
      <c r="ISZ437" s="387"/>
      <c r="ITA437" s="387"/>
      <c r="ITB437" s="387"/>
      <c r="ITC437" s="387"/>
      <c r="ITD437" s="387"/>
      <c r="ITE437" s="387"/>
      <c r="ITF437" s="387"/>
      <c r="ITG437" s="387"/>
      <c r="ITH437" s="387"/>
      <c r="ITI437" s="387"/>
      <c r="ITJ437" s="387"/>
      <c r="ITK437" s="387"/>
      <c r="ITL437" s="387"/>
      <c r="ITM437" s="387"/>
      <c r="ITN437" s="387"/>
      <c r="ITO437" s="387"/>
      <c r="ITP437" s="387"/>
      <c r="ITQ437" s="387"/>
      <c r="ITR437" s="387"/>
      <c r="ITS437" s="387"/>
      <c r="ITT437" s="387"/>
      <c r="ITU437" s="387"/>
      <c r="ITV437" s="387"/>
      <c r="ITW437" s="387"/>
      <c r="ITX437" s="387"/>
      <c r="ITY437" s="387"/>
      <c r="ITZ437" s="387"/>
      <c r="IUA437" s="387"/>
      <c r="IUB437" s="387"/>
      <c r="IUC437" s="387"/>
      <c r="IUD437" s="387"/>
      <c r="IUE437" s="387"/>
      <c r="IUF437" s="387"/>
      <c r="IUG437" s="387"/>
      <c r="IUH437" s="387"/>
      <c r="IUI437" s="387"/>
      <c r="IUJ437" s="387"/>
      <c r="IUK437" s="387"/>
      <c r="IUL437" s="387"/>
      <c r="IUM437" s="387"/>
      <c r="IUN437" s="387"/>
      <c r="IUO437" s="387"/>
      <c r="IUP437" s="387"/>
      <c r="IUQ437" s="387"/>
      <c r="IUR437" s="387"/>
      <c r="IUS437" s="387"/>
      <c r="IUT437" s="387"/>
      <c r="IUU437" s="387"/>
      <c r="IUV437" s="387"/>
      <c r="IUW437" s="387"/>
      <c r="IUX437" s="387"/>
      <c r="IUY437" s="387"/>
      <c r="IUZ437" s="387"/>
      <c r="IVA437" s="387"/>
      <c r="IVB437" s="387"/>
      <c r="IVC437" s="387"/>
      <c r="IVD437" s="387"/>
      <c r="IVE437" s="387"/>
      <c r="IVF437" s="387"/>
      <c r="IVG437" s="387"/>
      <c r="IVH437" s="387"/>
      <c r="IVI437" s="387"/>
      <c r="IVJ437" s="387"/>
      <c r="IVK437" s="387"/>
      <c r="IVL437" s="387"/>
      <c r="IVM437" s="387"/>
      <c r="IVN437" s="387"/>
      <c r="IVO437" s="387"/>
      <c r="IVP437" s="387"/>
      <c r="IVQ437" s="387"/>
      <c r="IVR437" s="387"/>
      <c r="IVS437" s="387"/>
      <c r="IVT437" s="387"/>
      <c r="IVU437" s="387"/>
      <c r="IVV437" s="387"/>
      <c r="IVW437" s="387"/>
      <c r="IVX437" s="387"/>
      <c r="IVY437" s="387"/>
      <c r="IVZ437" s="387"/>
      <c r="IWA437" s="387"/>
      <c r="IWB437" s="387"/>
      <c r="IWC437" s="387"/>
      <c r="IWD437" s="387"/>
      <c r="IWE437" s="387"/>
      <c r="IWF437" s="387"/>
      <c r="IWG437" s="387"/>
      <c r="IWH437" s="387"/>
      <c r="IWI437" s="387"/>
      <c r="IWJ437" s="387"/>
      <c r="IWK437" s="387"/>
      <c r="IWL437" s="387"/>
      <c r="IWM437" s="387"/>
      <c r="IWN437" s="387"/>
      <c r="IWO437" s="387"/>
      <c r="IWP437" s="387"/>
      <c r="IWQ437" s="387"/>
      <c r="IWR437" s="387"/>
      <c r="IWS437" s="387"/>
      <c r="IWT437" s="387"/>
      <c r="IWU437" s="387"/>
      <c r="IWV437" s="387"/>
      <c r="IWW437" s="387"/>
      <c r="IWX437" s="387"/>
      <c r="IWY437" s="387"/>
      <c r="IWZ437" s="387"/>
      <c r="IXA437" s="387"/>
      <c r="IXB437" s="387"/>
      <c r="IXC437" s="387"/>
      <c r="IXD437" s="387"/>
      <c r="IXE437" s="387"/>
      <c r="IXF437" s="387"/>
      <c r="IXG437" s="387"/>
      <c r="IXH437" s="387"/>
      <c r="IXI437" s="387"/>
      <c r="IXJ437" s="387"/>
      <c r="IXK437" s="387"/>
      <c r="IXL437" s="387"/>
      <c r="IXM437" s="387"/>
      <c r="IXN437" s="387"/>
      <c r="IXO437" s="387"/>
      <c r="IXP437" s="387"/>
      <c r="IXQ437" s="387"/>
      <c r="IXR437" s="387"/>
      <c r="IXS437" s="387"/>
      <c r="IXT437" s="387"/>
      <c r="IXU437" s="387"/>
      <c r="IXV437" s="387"/>
      <c r="IXW437" s="387"/>
      <c r="IXX437" s="387"/>
      <c r="IXY437" s="387"/>
      <c r="IXZ437" s="387"/>
      <c r="IYA437" s="387"/>
      <c r="IYB437" s="387"/>
      <c r="IYC437" s="387"/>
      <c r="IYD437" s="387"/>
      <c r="IYE437" s="387"/>
      <c r="IYF437" s="387"/>
      <c r="IYG437" s="387"/>
      <c r="IYH437" s="387"/>
      <c r="IYI437" s="387"/>
      <c r="IYJ437" s="387"/>
      <c r="IYK437" s="387"/>
      <c r="IYL437" s="387"/>
      <c r="IYM437" s="387"/>
      <c r="IYN437" s="387"/>
      <c r="IYO437" s="387"/>
      <c r="IYP437" s="387"/>
      <c r="IYQ437" s="387"/>
      <c r="IYR437" s="387"/>
      <c r="IYS437" s="387"/>
      <c r="IYT437" s="387"/>
      <c r="IYU437" s="387"/>
      <c r="IYV437" s="387"/>
      <c r="IYW437" s="387"/>
      <c r="IYX437" s="387"/>
      <c r="IYY437" s="387"/>
      <c r="IYZ437" s="387"/>
      <c r="IZA437" s="387"/>
      <c r="IZB437" s="387"/>
      <c r="IZC437" s="387"/>
      <c r="IZD437" s="387"/>
      <c r="IZE437" s="387"/>
      <c r="IZF437" s="387"/>
      <c r="IZG437" s="387"/>
      <c r="IZH437" s="387"/>
      <c r="IZI437" s="387"/>
      <c r="IZJ437" s="387"/>
      <c r="IZK437" s="387"/>
      <c r="IZL437" s="387"/>
      <c r="IZM437" s="387"/>
      <c r="IZN437" s="387"/>
      <c r="IZO437" s="387"/>
      <c r="IZP437" s="387"/>
      <c r="IZQ437" s="387"/>
      <c r="IZR437" s="387"/>
      <c r="IZS437" s="387"/>
      <c r="IZT437" s="387"/>
      <c r="IZU437" s="387"/>
      <c r="IZV437" s="387"/>
      <c r="IZW437" s="387"/>
      <c r="IZX437" s="387"/>
      <c r="IZY437" s="387"/>
      <c r="IZZ437" s="387"/>
      <c r="JAA437" s="387"/>
      <c r="JAB437" s="387"/>
      <c r="JAC437" s="387"/>
      <c r="JAD437" s="387"/>
      <c r="JAE437" s="387"/>
      <c r="JAF437" s="387"/>
      <c r="JAG437" s="387"/>
      <c r="JAH437" s="387"/>
      <c r="JAI437" s="387"/>
      <c r="JAJ437" s="387"/>
      <c r="JAK437" s="387"/>
      <c r="JAL437" s="387"/>
      <c r="JAM437" s="387"/>
      <c r="JAN437" s="387"/>
      <c r="JAO437" s="387"/>
      <c r="JAP437" s="387"/>
      <c r="JAQ437" s="387"/>
      <c r="JAR437" s="387"/>
      <c r="JAS437" s="387"/>
      <c r="JAT437" s="387"/>
      <c r="JAU437" s="387"/>
      <c r="JAV437" s="387"/>
      <c r="JAW437" s="387"/>
      <c r="JAX437" s="387"/>
      <c r="JAY437" s="387"/>
      <c r="JAZ437" s="387"/>
      <c r="JBA437" s="387"/>
      <c r="JBB437" s="387"/>
      <c r="JBC437" s="387"/>
      <c r="JBD437" s="387"/>
      <c r="JBE437" s="387"/>
      <c r="JBF437" s="387"/>
      <c r="JBG437" s="387"/>
      <c r="JBH437" s="387"/>
      <c r="JBI437" s="387"/>
      <c r="JBJ437" s="387"/>
      <c r="JBK437" s="387"/>
      <c r="JBL437" s="387"/>
      <c r="JBM437" s="387"/>
      <c r="JBN437" s="387"/>
      <c r="JBO437" s="387"/>
      <c r="JBP437" s="387"/>
      <c r="JBQ437" s="387"/>
      <c r="JBR437" s="387"/>
      <c r="JBS437" s="387"/>
      <c r="JBT437" s="387"/>
      <c r="JBU437" s="387"/>
      <c r="JBV437" s="387"/>
      <c r="JBW437" s="387"/>
      <c r="JBX437" s="387"/>
      <c r="JBY437" s="387"/>
      <c r="JBZ437" s="387"/>
      <c r="JCA437" s="387"/>
      <c r="JCB437" s="387"/>
      <c r="JCC437" s="387"/>
      <c r="JCD437" s="387"/>
      <c r="JCE437" s="387"/>
      <c r="JCF437" s="387"/>
      <c r="JCG437" s="387"/>
      <c r="JCH437" s="387"/>
      <c r="JCI437" s="387"/>
      <c r="JCJ437" s="387"/>
      <c r="JCK437" s="387"/>
      <c r="JCL437" s="387"/>
      <c r="JCM437" s="387"/>
      <c r="JCN437" s="387"/>
      <c r="JCO437" s="387"/>
      <c r="JCP437" s="387"/>
      <c r="JCQ437" s="387"/>
      <c r="JCR437" s="387"/>
      <c r="JCS437" s="387"/>
      <c r="JCT437" s="387"/>
      <c r="JCU437" s="387"/>
      <c r="JCV437" s="387"/>
      <c r="JCW437" s="387"/>
      <c r="JCX437" s="387"/>
      <c r="JCY437" s="387"/>
      <c r="JCZ437" s="387"/>
      <c r="JDA437" s="387"/>
      <c r="JDB437" s="387"/>
      <c r="JDC437" s="387"/>
      <c r="JDD437" s="387"/>
      <c r="JDE437" s="387"/>
      <c r="JDF437" s="387"/>
      <c r="JDG437" s="387"/>
      <c r="JDH437" s="387"/>
      <c r="JDI437" s="387"/>
      <c r="JDJ437" s="387"/>
      <c r="JDK437" s="387"/>
      <c r="JDL437" s="387"/>
      <c r="JDM437" s="387"/>
      <c r="JDN437" s="387"/>
      <c r="JDO437" s="387"/>
      <c r="JDP437" s="387"/>
      <c r="JDQ437" s="387"/>
      <c r="JDR437" s="387"/>
      <c r="JDS437" s="387"/>
      <c r="JDT437" s="387"/>
      <c r="JDU437" s="387"/>
      <c r="JDV437" s="387"/>
      <c r="JDW437" s="387"/>
      <c r="JDX437" s="387"/>
      <c r="JDY437" s="387"/>
      <c r="JDZ437" s="387"/>
      <c r="JEA437" s="387"/>
      <c r="JEB437" s="387"/>
      <c r="JEC437" s="387"/>
      <c r="JED437" s="387"/>
      <c r="JEE437" s="387"/>
      <c r="JEF437" s="387"/>
      <c r="JEG437" s="387"/>
      <c r="JEH437" s="387"/>
      <c r="JEI437" s="387"/>
      <c r="JEJ437" s="387"/>
      <c r="JEK437" s="387"/>
      <c r="JEL437" s="387"/>
      <c r="JEM437" s="387"/>
      <c r="JEN437" s="387"/>
      <c r="JEO437" s="387"/>
      <c r="JEP437" s="387"/>
      <c r="JEQ437" s="387"/>
      <c r="JER437" s="387"/>
      <c r="JES437" s="387"/>
      <c r="JET437" s="387"/>
      <c r="JEU437" s="387"/>
      <c r="JEV437" s="387"/>
      <c r="JEW437" s="387"/>
      <c r="JEX437" s="387"/>
      <c r="JEY437" s="387"/>
      <c r="JEZ437" s="387"/>
      <c r="JFA437" s="387"/>
      <c r="JFB437" s="387"/>
      <c r="JFC437" s="387"/>
      <c r="JFD437" s="387"/>
      <c r="JFE437" s="387"/>
      <c r="JFF437" s="387"/>
      <c r="JFG437" s="387"/>
      <c r="JFH437" s="387"/>
      <c r="JFI437" s="387"/>
      <c r="JFJ437" s="387"/>
      <c r="JFK437" s="387"/>
      <c r="JFL437" s="387"/>
      <c r="JFM437" s="387"/>
      <c r="JFN437" s="387"/>
      <c r="JFO437" s="387"/>
      <c r="JFP437" s="387"/>
      <c r="JFQ437" s="387"/>
      <c r="JFR437" s="387"/>
      <c r="JFS437" s="387"/>
      <c r="JFT437" s="387"/>
      <c r="JFU437" s="387"/>
      <c r="JFV437" s="387"/>
      <c r="JFW437" s="387"/>
      <c r="JFX437" s="387"/>
      <c r="JFY437" s="387"/>
      <c r="JFZ437" s="387"/>
      <c r="JGA437" s="387"/>
      <c r="JGB437" s="387"/>
      <c r="JGC437" s="387"/>
      <c r="JGD437" s="387"/>
      <c r="JGE437" s="387"/>
      <c r="JGF437" s="387"/>
      <c r="JGG437" s="387"/>
      <c r="JGH437" s="387"/>
      <c r="JGI437" s="387"/>
      <c r="JGJ437" s="387"/>
      <c r="JGK437" s="387"/>
      <c r="JGL437" s="387"/>
      <c r="JGM437" s="387"/>
      <c r="JGN437" s="387"/>
      <c r="JGO437" s="387"/>
      <c r="JGP437" s="387"/>
      <c r="JGQ437" s="387"/>
      <c r="JGR437" s="387"/>
      <c r="JGS437" s="387"/>
      <c r="JGT437" s="387"/>
      <c r="JGU437" s="387"/>
      <c r="JGV437" s="387"/>
      <c r="JGW437" s="387"/>
      <c r="JGX437" s="387"/>
      <c r="JGY437" s="387"/>
      <c r="JGZ437" s="387"/>
      <c r="JHA437" s="387"/>
      <c r="JHB437" s="387"/>
      <c r="JHC437" s="387"/>
      <c r="JHD437" s="387"/>
      <c r="JHE437" s="387"/>
      <c r="JHF437" s="387"/>
      <c r="JHG437" s="387"/>
      <c r="JHH437" s="387"/>
      <c r="JHI437" s="387"/>
      <c r="JHJ437" s="387"/>
      <c r="JHK437" s="387"/>
      <c r="JHL437" s="387"/>
      <c r="JHM437" s="387"/>
      <c r="JHN437" s="387"/>
      <c r="JHO437" s="387"/>
      <c r="JHP437" s="387"/>
      <c r="JHQ437" s="387"/>
      <c r="JHR437" s="387"/>
      <c r="JHS437" s="387"/>
      <c r="JHT437" s="387"/>
      <c r="JHU437" s="387"/>
      <c r="JHV437" s="387"/>
      <c r="JHW437" s="387"/>
      <c r="JHX437" s="387"/>
      <c r="JHY437" s="387"/>
      <c r="JHZ437" s="387"/>
      <c r="JIA437" s="387"/>
      <c r="JIB437" s="387"/>
      <c r="JIC437" s="387"/>
      <c r="JID437" s="387"/>
      <c r="JIE437" s="387"/>
      <c r="JIF437" s="387"/>
      <c r="JIG437" s="387"/>
      <c r="JIH437" s="387"/>
      <c r="JII437" s="387"/>
      <c r="JIJ437" s="387"/>
      <c r="JIK437" s="387"/>
      <c r="JIL437" s="387"/>
      <c r="JIM437" s="387"/>
      <c r="JIN437" s="387"/>
      <c r="JIO437" s="387"/>
      <c r="JIP437" s="387"/>
      <c r="JIQ437" s="387"/>
      <c r="JIR437" s="387"/>
      <c r="JIS437" s="387"/>
      <c r="JIT437" s="387"/>
      <c r="JIU437" s="387"/>
      <c r="JIV437" s="387"/>
      <c r="JIW437" s="387"/>
      <c r="JIX437" s="387"/>
      <c r="JIY437" s="387"/>
      <c r="JIZ437" s="387"/>
      <c r="JJA437" s="387"/>
      <c r="JJB437" s="387"/>
      <c r="JJC437" s="387"/>
      <c r="JJD437" s="387"/>
      <c r="JJE437" s="387"/>
      <c r="JJF437" s="387"/>
      <c r="JJG437" s="387"/>
      <c r="JJH437" s="387"/>
      <c r="JJI437" s="387"/>
      <c r="JJJ437" s="387"/>
      <c r="JJK437" s="387"/>
      <c r="JJL437" s="387"/>
      <c r="JJM437" s="387"/>
      <c r="JJN437" s="387"/>
      <c r="JJO437" s="387"/>
      <c r="JJP437" s="387"/>
      <c r="JJQ437" s="387"/>
      <c r="JJR437" s="387"/>
      <c r="JJS437" s="387"/>
      <c r="JJT437" s="387"/>
      <c r="JJU437" s="387"/>
      <c r="JJV437" s="387"/>
      <c r="JJW437" s="387"/>
      <c r="JJX437" s="387"/>
      <c r="JJY437" s="387"/>
      <c r="JJZ437" s="387"/>
      <c r="JKA437" s="387"/>
      <c r="JKB437" s="387"/>
      <c r="JKC437" s="387"/>
      <c r="JKD437" s="387"/>
      <c r="JKE437" s="387"/>
      <c r="JKF437" s="387"/>
      <c r="JKG437" s="387"/>
      <c r="JKH437" s="387"/>
      <c r="JKI437" s="387"/>
      <c r="JKJ437" s="387"/>
      <c r="JKK437" s="387"/>
      <c r="JKL437" s="387"/>
      <c r="JKM437" s="387"/>
      <c r="JKN437" s="387"/>
      <c r="JKO437" s="387"/>
      <c r="JKP437" s="387"/>
      <c r="JKQ437" s="387"/>
      <c r="JKR437" s="387"/>
      <c r="JKS437" s="387"/>
      <c r="JKT437" s="387"/>
      <c r="JKU437" s="387"/>
      <c r="JKV437" s="387"/>
      <c r="JKW437" s="387"/>
      <c r="JKX437" s="387"/>
      <c r="JKY437" s="387"/>
      <c r="JKZ437" s="387"/>
      <c r="JLA437" s="387"/>
      <c r="JLB437" s="387"/>
      <c r="JLC437" s="387"/>
      <c r="JLD437" s="387"/>
      <c r="JLE437" s="387"/>
      <c r="JLF437" s="387"/>
      <c r="JLG437" s="387"/>
      <c r="JLH437" s="387"/>
      <c r="JLI437" s="387"/>
      <c r="JLJ437" s="387"/>
      <c r="JLK437" s="387"/>
      <c r="JLL437" s="387"/>
      <c r="JLM437" s="387"/>
      <c r="JLN437" s="387"/>
      <c r="JLO437" s="387"/>
      <c r="JLP437" s="387"/>
      <c r="JLQ437" s="387"/>
      <c r="JLR437" s="387"/>
      <c r="JLS437" s="387"/>
      <c r="JLT437" s="387"/>
      <c r="JLU437" s="387"/>
      <c r="JLV437" s="387"/>
      <c r="JLW437" s="387"/>
      <c r="JLX437" s="387"/>
      <c r="JLY437" s="387"/>
      <c r="JLZ437" s="387"/>
      <c r="JMA437" s="387"/>
      <c r="JMB437" s="387"/>
      <c r="JMC437" s="387"/>
      <c r="JMD437" s="387"/>
      <c r="JME437" s="387"/>
      <c r="JMF437" s="387"/>
      <c r="JMG437" s="387"/>
      <c r="JMH437" s="387"/>
      <c r="JMI437" s="387"/>
      <c r="JMJ437" s="387"/>
      <c r="JMK437" s="387"/>
      <c r="JML437" s="387"/>
      <c r="JMM437" s="387"/>
      <c r="JMN437" s="387"/>
      <c r="JMO437" s="387"/>
      <c r="JMP437" s="387"/>
      <c r="JMQ437" s="387"/>
      <c r="JMR437" s="387"/>
      <c r="JMS437" s="387"/>
      <c r="JMT437" s="387"/>
      <c r="JMU437" s="387"/>
      <c r="JMV437" s="387"/>
      <c r="JMW437" s="387"/>
      <c r="JMX437" s="387"/>
      <c r="JMY437" s="387"/>
      <c r="JMZ437" s="387"/>
      <c r="JNA437" s="387"/>
      <c r="JNB437" s="387"/>
      <c r="JNC437" s="387"/>
      <c r="JND437" s="387"/>
      <c r="JNE437" s="387"/>
      <c r="JNF437" s="387"/>
      <c r="JNG437" s="387"/>
      <c r="JNH437" s="387"/>
      <c r="JNI437" s="387"/>
      <c r="JNJ437" s="387"/>
      <c r="JNK437" s="387"/>
      <c r="JNL437" s="387"/>
      <c r="JNM437" s="387"/>
      <c r="JNN437" s="387"/>
      <c r="JNO437" s="387"/>
      <c r="JNP437" s="387"/>
      <c r="JNQ437" s="387"/>
      <c r="JNR437" s="387"/>
      <c r="JNS437" s="387"/>
      <c r="JNT437" s="387"/>
      <c r="JNU437" s="387"/>
      <c r="JNV437" s="387"/>
      <c r="JNW437" s="387"/>
      <c r="JNX437" s="387"/>
      <c r="JNY437" s="387"/>
      <c r="JNZ437" s="387"/>
      <c r="JOA437" s="387"/>
      <c r="JOB437" s="387"/>
      <c r="JOC437" s="387"/>
      <c r="JOD437" s="387"/>
      <c r="JOE437" s="387"/>
      <c r="JOF437" s="387"/>
      <c r="JOG437" s="387"/>
      <c r="JOH437" s="387"/>
      <c r="JOI437" s="387"/>
      <c r="JOJ437" s="387"/>
      <c r="JOK437" s="387"/>
      <c r="JOL437" s="387"/>
      <c r="JOM437" s="387"/>
      <c r="JON437" s="387"/>
      <c r="JOO437" s="387"/>
      <c r="JOP437" s="387"/>
      <c r="JOQ437" s="387"/>
      <c r="JOR437" s="387"/>
      <c r="JOS437" s="387"/>
      <c r="JOT437" s="387"/>
      <c r="JOU437" s="387"/>
      <c r="JOV437" s="387"/>
      <c r="JOW437" s="387"/>
      <c r="JOX437" s="387"/>
      <c r="JOY437" s="387"/>
      <c r="JOZ437" s="387"/>
      <c r="JPA437" s="387"/>
      <c r="JPB437" s="387"/>
      <c r="JPC437" s="387"/>
      <c r="JPD437" s="387"/>
      <c r="JPE437" s="387"/>
      <c r="JPF437" s="387"/>
      <c r="JPG437" s="387"/>
      <c r="JPH437" s="387"/>
      <c r="JPI437" s="387"/>
      <c r="JPJ437" s="387"/>
      <c r="JPK437" s="387"/>
      <c r="JPL437" s="387"/>
      <c r="JPM437" s="387"/>
      <c r="JPN437" s="387"/>
      <c r="JPO437" s="387"/>
      <c r="JPP437" s="387"/>
      <c r="JPQ437" s="387"/>
      <c r="JPR437" s="387"/>
      <c r="JPS437" s="387"/>
      <c r="JPT437" s="387"/>
      <c r="JPU437" s="387"/>
      <c r="JPV437" s="387"/>
      <c r="JPW437" s="387"/>
      <c r="JPX437" s="387"/>
      <c r="JPY437" s="387"/>
      <c r="JPZ437" s="387"/>
      <c r="JQA437" s="387"/>
      <c r="JQB437" s="387"/>
      <c r="JQC437" s="387"/>
      <c r="JQD437" s="387"/>
      <c r="JQE437" s="387"/>
      <c r="JQF437" s="387"/>
      <c r="JQG437" s="387"/>
      <c r="JQH437" s="387"/>
      <c r="JQI437" s="387"/>
      <c r="JQJ437" s="387"/>
      <c r="JQK437" s="387"/>
      <c r="JQL437" s="387"/>
      <c r="JQM437" s="387"/>
      <c r="JQN437" s="387"/>
      <c r="JQO437" s="387"/>
      <c r="JQP437" s="387"/>
      <c r="JQQ437" s="387"/>
      <c r="JQR437" s="387"/>
      <c r="JQS437" s="387"/>
      <c r="JQT437" s="387"/>
      <c r="JQU437" s="387"/>
      <c r="JQV437" s="387"/>
      <c r="JQW437" s="387"/>
      <c r="JQX437" s="387"/>
      <c r="JQY437" s="387"/>
      <c r="JQZ437" s="387"/>
      <c r="JRA437" s="387"/>
      <c r="JRB437" s="387"/>
      <c r="JRC437" s="387"/>
      <c r="JRD437" s="387"/>
      <c r="JRE437" s="387"/>
      <c r="JRF437" s="387"/>
      <c r="JRG437" s="387"/>
      <c r="JRH437" s="387"/>
      <c r="JRI437" s="387"/>
      <c r="JRJ437" s="387"/>
      <c r="JRK437" s="387"/>
      <c r="JRL437" s="387"/>
      <c r="JRM437" s="387"/>
      <c r="JRN437" s="387"/>
      <c r="JRO437" s="387"/>
      <c r="JRP437" s="387"/>
      <c r="JRQ437" s="387"/>
      <c r="JRR437" s="387"/>
      <c r="JRS437" s="387"/>
      <c r="JRT437" s="387"/>
      <c r="JRU437" s="387"/>
      <c r="JRV437" s="387"/>
      <c r="JRW437" s="387"/>
      <c r="JRX437" s="387"/>
      <c r="JRY437" s="387"/>
      <c r="JRZ437" s="387"/>
      <c r="JSA437" s="387"/>
      <c r="JSB437" s="387"/>
      <c r="JSC437" s="387"/>
      <c r="JSD437" s="387"/>
      <c r="JSE437" s="387"/>
      <c r="JSF437" s="387"/>
      <c r="JSG437" s="387"/>
      <c r="JSH437" s="387"/>
      <c r="JSI437" s="387"/>
      <c r="JSJ437" s="387"/>
      <c r="JSK437" s="387"/>
      <c r="JSL437" s="387"/>
      <c r="JSM437" s="387"/>
      <c r="JSN437" s="387"/>
      <c r="JSO437" s="387"/>
      <c r="JSP437" s="387"/>
      <c r="JSQ437" s="387"/>
      <c r="JSR437" s="387"/>
      <c r="JSS437" s="387"/>
      <c r="JST437" s="387"/>
      <c r="JSU437" s="387"/>
      <c r="JSV437" s="387"/>
      <c r="JSW437" s="387"/>
      <c r="JSX437" s="387"/>
      <c r="JSY437" s="387"/>
      <c r="JSZ437" s="387"/>
      <c r="JTA437" s="387"/>
      <c r="JTB437" s="387"/>
      <c r="JTC437" s="387"/>
      <c r="JTD437" s="387"/>
      <c r="JTE437" s="387"/>
      <c r="JTF437" s="387"/>
      <c r="JTG437" s="387"/>
      <c r="JTH437" s="387"/>
      <c r="JTI437" s="387"/>
      <c r="JTJ437" s="387"/>
      <c r="JTK437" s="387"/>
      <c r="JTL437" s="387"/>
      <c r="JTM437" s="387"/>
      <c r="JTN437" s="387"/>
      <c r="JTO437" s="387"/>
      <c r="JTP437" s="387"/>
      <c r="JTQ437" s="387"/>
      <c r="JTR437" s="387"/>
      <c r="JTS437" s="387"/>
      <c r="JTT437" s="387"/>
      <c r="JTU437" s="387"/>
      <c r="JTV437" s="387"/>
      <c r="JTW437" s="387"/>
      <c r="JTX437" s="387"/>
      <c r="JTY437" s="387"/>
      <c r="JTZ437" s="387"/>
      <c r="JUA437" s="387"/>
      <c r="JUB437" s="387"/>
      <c r="JUC437" s="387"/>
      <c r="JUD437" s="387"/>
      <c r="JUE437" s="387"/>
      <c r="JUF437" s="387"/>
      <c r="JUG437" s="387"/>
      <c r="JUH437" s="387"/>
      <c r="JUI437" s="387"/>
      <c r="JUJ437" s="387"/>
      <c r="JUK437" s="387"/>
      <c r="JUL437" s="387"/>
      <c r="JUM437" s="387"/>
      <c r="JUN437" s="387"/>
      <c r="JUO437" s="387"/>
      <c r="JUP437" s="387"/>
      <c r="JUQ437" s="387"/>
      <c r="JUR437" s="387"/>
      <c r="JUS437" s="387"/>
      <c r="JUT437" s="387"/>
      <c r="JUU437" s="387"/>
      <c r="JUV437" s="387"/>
      <c r="JUW437" s="387"/>
      <c r="JUX437" s="387"/>
      <c r="JUY437" s="387"/>
      <c r="JUZ437" s="387"/>
      <c r="JVA437" s="387"/>
      <c r="JVB437" s="387"/>
      <c r="JVC437" s="387"/>
      <c r="JVD437" s="387"/>
      <c r="JVE437" s="387"/>
      <c r="JVF437" s="387"/>
      <c r="JVG437" s="387"/>
      <c r="JVH437" s="387"/>
      <c r="JVI437" s="387"/>
      <c r="JVJ437" s="387"/>
      <c r="JVK437" s="387"/>
      <c r="JVL437" s="387"/>
      <c r="JVM437" s="387"/>
      <c r="JVN437" s="387"/>
      <c r="JVO437" s="387"/>
      <c r="JVP437" s="387"/>
      <c r="JVQ437" s="387"/>
      <c r="JVR437" s="387"/>
      <c r="JVS437" s="387"/>
      <c r="JVT437" s="387"/>
      <c r="JVU437" s="387"/>
      <c r="JVV437" s="387"/>
      <c r="JVW437" s="387"/>
      <c r="JVX437" s="387"/>
      <c r="JVY437" s="387"/>
      <c r="JVZ437" s="387"/>
      <c r="JWA437" s="387"/>
      <c r="JWB437" s="387"/>
      <c r="JWC437" s="387"/>
      <c r="JWD437" s="387"/>
      <c r="JWE437" s="387"/>
      <c r="JWF437" s="387"/>
      <c r="JWG437" s="387"/>
      <c r="JWH437" s="387"/>
      <c r="JWI437" s="387"/>
      <c r="JWJ437" s="387"/>
      <c r="JWK437" s="387"/>
      <c r="JWL437" s="387"/>
      <c r="JWM437" s="387"/>
      <c r="JWN437" s="387"/>
      <c r="JWO437" s="387"/>
      <c r="JWP437" s="387"/>
      <c r="JWQ437" s="387"/>
      <c r="JWR437" s="387"/>
      <c r="JWS437" s="387"/>
      <c r="JWT437" s="387"/>
      <c r="JWU437" s="387"/>
      <c r="JWV437" s="387"/>
      <c r="JWW437" s="387"/>
      <c r="JWX437" s="387"/>
      <c r="JWY437" s="387"/>
      <c r="JWZ437" s="387"/>
      <c r="JXA437" s="387"/>
      <c r="JXB437" s="387"/>
      <c r="JXC437" s="387"/>
      <c r="JXD437" s="387"/>
      <c r="JXE437" s="387"/>
      <c r="JXF437" s="387"/>
      <c r="JXG437" s="387"/>
      <c r="JXH437" s="387"/>
      <c r="JXI437" s="387"/>
      <c r="JXJ437" s="387"/>
      <c r="JXK437" s="387"/>
      <c r="JXL437" s="387"/>
      <c r="JXM437" s="387"/>
      <c r="JXN437" s="387"/>
      <c r="JXO437" s="387"/>
      <c r="JXP437" s="387"/>
      <c r="JXQ437" s="387"/>
      <c r="JXR437" s="387"/>
      <c r="JXS437" s="387"/>
      <c r="JXT437" s="387"/>
      <c r="JXU437" s="387"/>
      <c r="JXV437" s="387"/>
      <c r="JXW437" s="387"/>
      <c r="JXX437" s="387"/>
      <c r="JXY437" s="387"/>
      <c r="JXZ437" s="387"/>
      <c r="JYA437" s="387"/>
      <c r="JYB437" s="387"/>
      <c r="JYC437" s="387"/>
      <c r="JYD437" s="387"/>
      <c r="JYE437" s="387"/>
      <c r="JYF437" s="387"/>
      <c r="JYG437" s="387"/>
      <c r="JYH437" s="387"/>
      <c r="JYI437" s="387"/>
      <c r="JYJ437" s="387"/>
      <c r="JYK437" s="387"/>
      <c r="JYL437" s="387"/>
      <c r="JYM437" s="387"/>
      <c r="JYN437" s="387"/>
      <c r="JYO437" s="387"/>
      <c r="JYP437" s="387"/>
      <c r="JYQ437" s="387"/>
      <c r="JYR437" s="387"/>
      <c r="JYS437" s="387"/>
      <c r="JYT437" s="387"/>
      <c r="JYU437" s="387"/>
      <c r="JYV437" s="387"/>
      <c r="JYW437" s="387"/>
      <c r="JYX437" s="387"/>
      <c r="JYY437" s="387"/>
      <c r="JYZ437" s="387"/>
      <c r="JZA437" s="387"/>
      <c r="JZB437" s="387"/>
      <c r="JZC437" s="387"/>
      <c r="JZD437" s="387"/>
      <c r="JZE437" s="387"/>
      <c r="JZF437" s="387"/>
      <c r="JZG437" s="387"/>
      <c r="JZH437" s="387"/>
      <c r="JZI437" s="387"/>
      <c r="JZJ437" s="387"/>
      <c r="JZK437" s="387"/>
      <c r="JZL437" s="387"/>
      <c r="JZM437" s="387"/>
      <c r="JZN437" s="387"/>
      <c r="JZO437" s="387"/>
      <c r="JZP437" s="387"/>
      <c r="JZQ437" s="387"/>
      <c r="JZR437" s="387"/>
      <c r="JZS437" s="387"/>
      <c r="JZT437" s="387"/>
      <c r="JZU437" s="387"/>
      <c r="JZV437" s="387"/>
      <c r="JZW437" s="387"/>
      <c r="JZX437" s="387"/>
      <c r="JZY437" s="387"/>
      <c r="JZZ437" s="387"/>
      <c r="KAA437" s="387"/>
      <c r="KAB437" s="387"/>
      <c r="KAC437" s="387"/>
      <c r="KAD437" s="387"/>
      <c r="KAE437" s="387"/>
      <c r="KAF437" s="387"/>
      <c r="KAG437" s="387"/>
      <c r="KAH437" s="387"/>
      <c r="KAI437" s="387"/>
      <c r="KAJ437" s="387"/>
      <c r="KAK437" s="387"/>
      <c r="KAL437" s="387"/>
      <c r="KAM437" s="387"/>
      <c r="KAN437" s="387"/>
      <c r="KAO437" s="387"/>
      <c r="KAP437" s="387"/>
      <c r="KAQ437" s="387"/>
      <c r="KAR437" s="387"/>
      <c r="KAS437" s="387"/>
      <c r="KAT437" s="387"/>
      <c r="KAU437" s="387"/>
      <c r="KAV437" s="387"/>
      <c r="KAW437" s="387"/>
      <c r="KAX437" s="387"/>
      <c r="KAY437" s="387"/>
      <c r="KAZ437" s="387"/>
      <c r="KBA437" s="387"/>
      <c r="KBB437" s="387"/>
      <c r="KBC437" s="387"/>
      <c r="KBD437" s="387"/>
      <c r="KBE437" s="387"/>
      <c r="KBF437" s="387"/>
      <c r="KBG437" s="387"/>
      <c r="KBH437" s="387"/>
      <c r="KBI437" s="387"/>
      <c r="KBJ437" s="387"/>
      <c r="KBK437" s="387"/>
      <c r="KBL437" s="387"/>
      <c r="KBM437" s="387"/>
      <c r="KBN437" s="387"/>
      <c r="KBO437" s="387"/>
      <c r="KBP437" s="387"/>
      <c r="KBQ437" s="387"/>
      <c r="KBR437" s="387"/>
      <c r="KBS437" s="387"/>
      <c r="KBT437" s="387"/>
      <c r="KBU437" s="387"/>
      <c r="KBV437" s="387"/>
      <c r="KBW437" s="387"/>
      <c r="KBX437" s="387"/>
      <c r="KBY437" s="387"/>
      <c r="KBZ437" s="387"/>
      <c r="KCA437" s="387"/>
      <c r="KCB437" s="387"/>
      <c r="KCC437" s="387"/>
      <c r="KCD437" s="387"/>
      <c r="KCE437" s="387"/>
      <c r="KCF437" s="387"/>
      <c r="KCG437" s="387"/>
      <c r="KCH437" s="387"/>
      <c r="KCI437" s="387"/>
      <c r="KCJ437" s="387"/>
      <c r="KCK437" s="387"/>
      <c r="KCL437" s="387"/>
      <c r="KCM437" s="387"/>
      <c r="KCN437" s="387"/>
      <c r="KCO437" s="387"/>
      <c r="KCP437" s="387"/>
      <c r="KCQ437" s="387"/>
      <c r="KCR437" s="387"/>
      <c r="KCS437" s="387"/>
      <c r="KCT437" s="387"/>
      <c r="KCU437" s="387"/>
      <c r="KCV437" s="387"/>
      <c r="KCW437" s="387"/>
      <c r="KCX437" s="387"/>
      <c r="KCY437" s="387"/>
      <c r="KCZ437" s="387"/>
      <c r="KDA437" s="387"/>
      <c r="KDB437" s="387"/>
      <c r="KDC437" s="387"/>
      <c r="KDD437" s="387"/>
      <c r="KDE437" s="387"/>
      <c r="KDF437" s="387"/>
      <c r="KDG437" s="387"/>
      <c r="KDH437" s="387"/>
      <c r="KDI437" s="387"/>
      <c r="KDJ437" s="387"/>
      <c r="KDK437" s="387"/>
      <c r="KDL437" s="387"/>
      <c r="KDM437" s="387"/>
      <c r="KDN437" s="387"/>
      <c r="KDO437" s="387"/>
      <c r="KDP437" s="387"/>
      <c r="KDQ437" s="387"/>
      <c r="KDR437" s="387"/>
      <c r="KDS437" s="387"/>
      <c r="KDT437" s="387"/>
      <c r="KDU437" s="387"/>
      <c r="KDV437" s="387"/>
      <c r="KDW437" s="387"/>
      <c r="KDX437" s="387"/>
      <c r="KDY437" s="387"/>
      <c r="KDZ437" s="387"/>
      <c r="KEA437" s="387"/>
      <c r="KEB437" s="387"/>
      <c r="KEC437" s="387"/>
      <c r="KED437" s="387"/>
      <c r="KEE437" s="387"/>
      <c r="KEF437" s="387"/>
      <c r="KEG437" s="387"/>
      <c r="KEH437" s="387"/>
      <c r="KEI437" s="387"/>
      <c r="KEJ437" s="387"/>
      <c r="KEK437" s="387"/>
      <c r="KEL437" s="387"/>
      <c r="KEM437" s="387"/>
      <c r="KEN437" s="387"/>
      <c r="KEO437" s="387"/>
      <c r="KEP437" s="387"/>
      <c r="KEQ437" s="387"/>
      <c r="KER437" s="387"/>
      <c r="KES437" s="387"/>
      <c r="KET437" s="387"/>
      <c r="KEU437" s="387"/>
      <c r="KEV437" s="387"/>
      <c r="KEW437" s="387"/>
      <c r="KEX437" s="387"/>
      <c r="KEY437" s="387"/>
      <c r="KEZ437" s="387"/>
      <c r="KFA437" s="387"/>
      <c r="KFB437" s="387"/>
      <c r="KFC437" s="387"/>
      <c r="KFD437" s="387"/>
      <c r="KFE437" s="387"/>
      <c r="KFF437" s="387"/>
      <c r="KFG437" s="387"/>
      <c r="KFH437" s="387"/>
      <c r="KFI437" s="387"/>
      <c r="KFJ437" s="387"/>
      <c r="KFK437" s="387"/>
      <c r="KFL437" s="387"/>
      <c r="KFM437" s="387"/>
      <c r="KFN437" s="387"/>
      <c r="KFO437" s="387"/>
      <c r="KFP437" s="387"/>
      <c r="KFQ437" s="387"/>
      <c r="KFR437" s="387"/>
      <c r="KFS437" s="387"/>
      <c r="KFT437" s="387"/>
      <c r="KFU437" s="387"/>
      <c r="KFV437" s="387"/>
      <c r="KFW437" s="387"/>
      <c r="KFX437" s="387"/>
      <c r="KFY437" s="387"/>
      <c r="KFZ437" s="387"/>
      <c r="KGA437" s="387"/>
      <c r="KGB437" s="387"/>
      <c r="KGC437" s="387"/>
      <c r="KGD437" s="387"/>
      <c r="KGE437" s="387"/>
      <c r="KGF437" s="387"/>
      <c r="KGG437" s="387"/>
      <c r="KGH437" s="387"/>
      <c r="KGI437" s="387"/>
      <c r="KGJ437" s="387"/>
      <c r="KGK437" s="387"/>
      <c r="KGL437" s="387"/>
      <c r="KGM437" s="387"/>
      <c r="KGN437" s="387"/>
      <c r="KGO437" s="387"/>
      <c r="KGP437" s="387"/>
      <c r="KGQ437" s="387"/>
      <c r="KGR437" s="387"/>
      <c r="KGS437" s="387"/>
      <c r="KGT437" s="387"/>
      <c r="KGU437" s="387"/>
      <c r="KGV437" s="387"/>
      <c r="KGW437" s="387"/>
      <c r="KGX437" s="387"/>
      <c r="KGY437" s="387"/>
      <c r="KGZ437" s="387"/>
      <c r="KHA437" s="387"/>
      <c r="KHB437" s="387"/>
      <c r="KHC437" s="387"/>
      <c r="KHD437" s="387"/>
      <c r="KHE437" s="387"/>
      <c r="KHF437" s="387"/>
      <c r="KHG437" s="387"/>
      <c r="KHH437" s="387"/>
      <c r="KHI437" s="387"/>
      <c r="KHJ437" s="387"/>
      <c r="KHK437" s="387"/>
      <c r="KHL437" s="387"/>
      <c r="KHM437" s="387"/>
      <c r="KHN437" s="387"/>
      <c r="KHO437" s="387"/>
      <c r="KHP437" s="387"/>
      <c r="KHQ437" s="387"/>
      <c r="KHR437" s="387"/>
      <c r="KHS437" s="387"/>
      <c r="KHT437" s="387"/>
      <c r="KHU437" s="387"/>
      <c r="KHV437" s="387"/>
      <c r="KHW437" s="387"/>
      <c r="KHX437" s="387"/>
      <c r="KHY437" s="387"/>
      <c r="KHZ437" s="387"/>
      <c r="KIA437" s="387"/>
      <c r="KIB437" s="387"/>
      <c r="KIC437" s="387"/>
      <c r="KID437" s="387"/>
      <c r="KIE437" s="387"/>
      <c r="KIF437" s="387"/>
      <c r="KIG437" s="387"/>
      <c r="KIH437" s="387"/>
      <c r="KII437" s="387"/>
      <c r="KIJ437" s="387"/>
      <c r="KIK437" s="387"/>
      <c r="KIL437" s="387"/>
      <c r="KIM437" s="387"/>
      <c r="KIN437" s="387"/>
      <c r="KIO437" s="387"/>
      <c r="KIP437" s="387"/>
      <c r="KIQ437" s="387"/>
      <c r="KIR437" s="387"/>
      <c r="KIS437" s="387"/>
      <c r="KIT437" s="387"/>
      <c r="KIU437" s="387"/>
      <c r="KIV437" s="387"/>
      <c r="KIW437" s="387"/>
      <c r="KIX437" s="387"/>
      <c r="KIY437" s="387"/>
      <c r="KIZ437" s="387"/>
      <c r="KJA437" s="387"/>
      <c r="KJB437" s="387"/>
      <c r="KJC437" s="387"/>
      <c r="KJD437" s="387"/>
      <c r="KJE437" s="387"/>
      <c r="KJF437" s="387"/>
      <c r="KJG437" s="387"/>
      <c r="KJH437" s="387"/>
      <c r="KJI437" s="387"/>
      <c r="KJJ437" s="387"/>
      <c r="KJK437" s="387"/>
      <c r="KJL437" s="387"/>
      <c r="KJM437" s="387"/>
      <c r="KJN437" s="387"/>
      <c r="KJO437" s="387"/>
      <c r="KJP437" s="387"/>
      <c r="KJQ437" s="387"/>
      <c r="KJR437" s="387"/>
      <c r="KJS437" s="387"/>
      <c r="KJT437" s="387"/>
      <c r="KJU437" s="387"/>
      <c r="KJV437" s="387"/>
      <c r="KJW437" s="387"/>
      <c r="KJX437" s="387"/>
      <c r="KJY437" s="387"/>
      <c r="KJZ437" s="387"/>
      <c r="KKA437" s="387"/>
      <c r="KKB437" s="387"/>
      <c r="KKC437" s="387"/>
      <c r="KKD437" s="387"/>
      <c r="KKE437" s="387"/>
      <c r="KKF437" s="387"/>
      <c r="KKG437" s="387"/>
      <c r="KKH437" s="387"/>
      <c r="KKI437" s="387"/>
      <c r="KKJ437" s="387"/>
      <c r="KKK437" s="387"/>
      <c r="KKL437" s="387"/>
      <c r="KKM437" s="387"/>
      <c r="KKN437" s="387"/>
      <c r="KKO437" s="387"/>
      <c r="KKP437" s="387"/>
      <c r="KKQ437" s="387"/>
      <c r="KKR437" s="387"/>
      <c r="KKS437" s="387"/>
      <c r="KKT437" s="387"/>
      <c r="KKU437" s="387"/>
      <c r="KKV437" s="387"/>
      <c r="KKW437" s="387"/>
      <c r="KKX437" s="387"/>
      <c r="KKY437" s="387"/>
      <c r="KKZ437" s="387"/>
      <c r="KLA437" s="387"/>
      <c r="KLB437" s="387"/>
      <c r="KLC437" s="387"/>
      <c r="KLD437" s="387"/>
      <c r="KLE437" s="387"/>
      <c r="KLF437" s="387"/>
      <c r="KLG437" s="387"/>
      <c r="KLH437" s="387"/>
      <c r="KLI437" s="387"/>
      <c r="KLJ437" s="387"/>
      <c r="KLK437" s="387"/>
      <c r="KLL437" s="387"/>
      <c r="KLM437" s="387"/>
      <c r="KLN437" s="387"/>
      <c r="KLO437" s="387"/>
      <c r="KLP437" s="387"/>
      <c r="KLQ437" s="387"/>
      <c r="KLR437" s="387"/>
      <c r="KLS437" s="387"/>
      <c r="KLT437" s="387"/>
      <c r="KLU437" s="387"/>
      <c r="KLV437" s="387"/>
      <c r="KLW437" s="387"/>
      <c r="KLX437" s="387"/>
      <c r="KLY437" s="387"/>
      <c r="KLZ437" s="387"/>
      <c r="KMA437" s="387"/>
      <c r="KMB437" s="387"/>
      <c r="KMC437" s="387"/>
      <c r="KMD437" s="387"/>
      <c r="KME437" s="387"/>
      <c r="KMF437" s="387"/>
      <c r="KMG437" s="387"/>
      <c r="KMH437" s="387"/>
      <c r="KMI437" s="387"/>
      <c r="KMJ437" s="387"/>
      <c r="KMK437" s="387"/>
      <c r="KML437" s="387"/>
      <c r="KMM437" s="387"/>
      <c r="KMN437" s="387"/>
      <c r="KMO437" s="387"/>
      <c r="KMP437" s="387"/>
      <c r="KMQ437" s="387"/>
      <c r="KMR437" s="387"/>
      <c r="KMS437" s="387"/>
      <c r="KMT437" s="387"/>
      <c r="KMU437" s="387"/>
      <c r="KMV437" s="387"/>
      <c r="KMW437" s="387"/>
      <c r="KMX437" s="387"/>
      <c r="KMY437" s="387"/>
      <c r="KMZ437" s="387"/>
      <c r="KNA437" s="387"/>
      <c r="KNB437" s="387"/>
      <c r="KNC437" s="387"/>
      <c r="KND437" s="387"/>
      <c r="KNE437" s="387"/>
      <c r="KNF437" s="387"/>
      <c r="KNG437" s="387"/>
      <c r="KNH437" s="387"/>
      <c r="KNI437" s="387"/>
      <c r="KNJ437" s="387"/>
      <c r="KNK437" s="387"/>
      <c r="KNL437" s="387"/>
      <c r="KNM437" s="387"/>
      <c r="KNN437" s="387"/>
      <c r="KNO437" s="387"/>
      <c r="KNP437" s="387"/>
      <c r="KNQ437" s="387"/>
      <c r="KNR437" s="387"/>
      <c r="KNS437" s="387"/>
      <c r="KNT437" s="387"/>
      <c r="KNU437" s="387"/>
      <c r="KNV437" s="387"/>
      <c r="KNW437" s="387"/>
      <c r="KNX437" s="387"/>
      <c r="KNY437" s="387"/>
      <c r="KNZ437" s="387"/>
      <c r="KOA437" s="387"/>
      <c r="KOB437" s="387"/>
      <c r="KOC437" s="387"/>
      <c r="KOD437" s="387"/>
      <c r="KOE437" s="387"/>
      <c r="KOF437" s="387"/>
      <c r="KOG437" s="387"/>
      <c r="KOH437" s="387"/>
      <c r="KOI437" s="387"/>
      <c r="KOJ437" s="387"/>
      <c r="KOK437" s="387"/>
      <c r="KOL437" s="387"/>
      <c r="KOM437" s="387"/>
      <c r="KON437" s="387"/>
      <c r="KOO437" s="387"/>
      <c r="KOP437" s="387"/>
      <c r="KOQ437" s="387"/>
      <c r="KOR437" s="387"/>
      <c r="KOS437" s="387"/>
      <c r="KOT437" s="387"/>
      <c r="KOU437" s="387"/>
      <c r="KOV437" s="387"/>
      <c r="KOW437" s="387"/>
      <c r="KOX437" s="387"/>
      <c r="KOY437" s="387"/>
      <c r="KOZ437" s="387"/>
      <c r="KPA437" s="387"/>
      <c r="KPB437" s="387"/>
      <c r="KPC437" s="387"/>
      <c r="KPD437" s="387"/>
      <c r="KPE437" s="387"/>
      <c r="KPF437" s="387"/>
      <c r="KPG437" s="387"/>
      <c r="KPH437" s="387"/>
      <c r="KPI437" s="387"/>
      <c r="KPJ437" s="387"/>
      <c r="KPK437" s="387"/>
      <c r="KPL437" s="387"/>
      <c r="KPM437" s="387"/>
      <c r="KPN437" s="387"/>
      <c r="KPO437" s="387"/>
      <c r="KPP437" s="387"/>
      <c r="KPQ437" s="387"/>
      <c r="KPR437" s="387"/>
      <c r="KPS437" s="387"/>
      <c r="KPT437" s="387"/>
      <c r="KPU437" s="387"/>
      <c r="KPV437" s="387"/>
      <c r="KPW437" s="387"/>
      <c r="KPX437" s="387"/>
      <c r="KPY437" s="387"/>
      <c r="KPZ437" s="387"/>
      <c r="KQA437" s="387"/>
      <c r="KQB437" s="387"/>
      <c r="KQC437" s="387"/>
      <c r="KQD437" s="387"/>
      <c r="KQE437" s="387"/>
      <c r="KQF437" s="387"/>
      <c r="KQG437" s="387"/>
      <c r="KQH437" s="387"/>
      <c r="KQI437" s="387"/>
      <c r="KQJ437" s="387"/>
      <c r="KQK437" s="387"/>
      <c r="KQL437" s="387"/>
      <c r="KQM437" s="387"/>
      <c r="KQN437" s="387"/>
      <c r="KQO437" s="387"/>
      <c r="KQP437" s="387"/>
      <c r="KQQ437" s="387"/>
      <c r="KQR437" s="387"/>
      <c r="KQS437" s="387"/>
      <c r="KQT437" s="387"/>
      <c r="KQU437" s="387"/>
      <c r="KQV437" s="387"/>
      <c r="KQW437" s="387"/>
      <c r="KQX437" s="387"/>
      <c r="KQY437" s="387"/>
      <c r="KQZ437" s="387"/>
      <c r="KRA437" s="387"/>
      <c r="KRB437" s="387"/>
      <c r="KRC437" s="387"/>
      <c r="KRD437" s="387"/>
      <c r="KRE437" s="387"/>
      <c r="KRF437" s="387"/>
      <c r="KRG437" s="387"/>
      <c r="KRH437" s="387"/>
      <c r="KRI437" s="387"/>
      <c r="KRJ437" s="387"/>
      <c r="KRK437" s="387"/>
      <c r="KRL437" s="387"/>
      <c r="KRM437" s="387"/>
      <c r="KRN437" s="387"/>
      <c r="KRO437" s="387"/>
      <c r="KRP437" s="387"/>
      <c r="KRQ437" s="387"/>
      <c r="KRR437" s="387"/>
      <c r="KRS437" s="387"/>
      <c r="KRT437" s="387"/>
      <c r="KRU437" s="387"/>
      <c r="KRV437" s="387"/>
      <c r="KRW437" s="387"/>
      <c r="KRX437" s="387"/>
      <c r="KRY437" s="387"/>
      <c r="KRZ437" s="387"/>
      <c r="KSA437" s="387"/>
      <c r="KSB437" s="387"/>
      <c r="KSC437" s="387"/>
      <c r="KSD437" s="387"/>
      <c r="KSE437" s="387"/>
      <c r="KSF437" s="387"/>
      <c r="KSG437" s="387"/>
      <c r="KSH437" s="387"/>
      <c r="KSI437" s="387"/>
      <c r="KSJ437" s="387"/>
      <c r="KSK437" s="387"/>
      <c r="KSL437" s="387"/>
      <c r="KSM437" s="387"/>
      <c r="KSN437" s="387"/>
      <c r="KSO437" s="387"/>
      <c r="KSP437" s="387"/>
      <c r="KSQ437" s="387"/>
      <c r="KSR437" s="387"/>
      <c r="KSS437" s="387"/>
      <c r="KST437" s="387"/>
      <c r="KSU437" s="387"/>
      <c r="KSV437" s="387"/>
      <c r="KSW437" s="387"/>
      <c r="KSX437" s="387"/>
      <c r="KSY437" s="387"/>
      <c r="KSZ437" s="387"/>
      <c r="KTA437" s="387"/>
      <c r="KTB437" s="387"/>
      <c r="KTC437" s="387"/>
      <c r="KTD437" s="387"/>
      <c r="KTE437" s="387"/>
      <c r="KTF437" s="387"/>
      <c r="KTG437" s="387"/>
      <c r="KTH437" s="387"/>
      <c r="KTI437" s="387"/>
      <c r="KTJ437" s="387"/>
      <c r="KTK437" s="387"/>
      <c r="KTL437" s="387"/>
      <c r="KTM437" s="387"/>
      <c r="KTN437" s="387"/>
      <c r="KTO437" s="387"/>
      <c r="KTP437" s="387"/>
      <c r="KTQ437" s="387"/>
      <c r="KTR437" s="387"/>
      <c r="KTS437" s="387"/>
      <c r="KTT437" s="387"/>
      <c r="KTU437" s="387"/>
      <c r="KTV437" s="387"/>
      <c r="KTW437" s="387"/>
      <c r="KTX437" s="387"/>
      <c r="KTY437" s="387"/>
      <c r="KTZ437" s="387"/>
      <c r="KUA437" s="387"/>
      <c r="KUB437" s="387"/>
      <c r="KUC437" s="387"/>
      <c r="KUD437" s="387"/>
      <c r="KUE437" s="387"/>
      <c r="KUF437" s="387"/>
      <c r="KUG437" s="387"/>
      <c r="KUH437" s="387"/>
      <c r="KUI437" s="387"/>
      <c r="KUJ437" s="387"/>
      <c r="KUK437" s="387"/>
      <c r="KUL437" s="387"/>
      <c r="KUM437" s="387"/>
      <c r="KUN437" s="387"/>
      <c r="KUO437" s="387"/>
      <c r="KUP437" s="387"/>
      <c r="KUQ437" s="387"/>
      <c r="KUR437" s="387"/>
      <c r="KUS437" s="387"/>
      <c r="KUT437" s="387"/>
      <c r="KUU437" s="387"/>
      <c r="KUV437" s="387"/>
      <c r="KUW437" s="387"/>
      <c r="KUX437" s="387"/>
      <c r="KUY437" s="387"/>
      <c r="KUZ437" s="387"/>
      <c r="KVA437" s="387"/>
      <c r="KVB437" s="387"/>
      <c r="KVC437" s="387"/>
      <c r="KVD437" s="387"/>
      <c r="KVE437" s="387"/>
      <c r="KVF437" s="387"/>
      <c r="KVG437" s="387"/>
      <c r="KVH437" s="387"/>
      <c r="KVI437" s="387"/>
      <c r="KVJ437" s="387"/>
      <c r="KVK437" s="387"/>
      <c r="KVL437" s="387"/>
      <c r="KVM437" s="387"/>
      <c r="KVN437" s="387"/>
      <c r="KVO437" s="387"/>
      <c r="KVP437" s="387"/>
      <c r="KVQ437" s="387"/>
      <c r="KVR437" s="387"/>
      <c r="KVS437" s="387"/>
      <c r="KVT437" s="387"/>
      <c r="KVU437" s="387"/>
      <c r="KVV437" s="387"/>
      <c r="KVW437" s="387"/>
      <c r="KVX437" s="387"/>
      <c r="KVY437" s="387"/>
      <c r="KVZ437" s="387"/>
      <c r="KWA437" s="387"/>
      <c r="KWB437" s="387"/>
      <c r="KWC437" s="387"/>
      <c r="KWD437" s="387"/>
      <c r="KWE437" s="387"/>
      <c r="KWF437" s="387"/>
      <c r="KWG437" s="387"/>
      <c r="KWH437" s="387"/>
      <c r="KWI437" s="387"/>
      <c r="KWJ437" s="387"/>
      <c r="KWK437" s="387"/>
      <c r="KWL437" s="387"/>
      <c r="KWM437" s="387"/>
      <c r="KWN437" s="387"/>
      <c r="KWO437" s="387"/>
      <c r="KWP437" s="387"/>
      <c r="KWQ437" s="387"/>
      <c r="KWR437" s="387"/>
      <c r="KWS437" s="387"/>
      <c r="KWT437" s="387"/>
      <c r="KWU437" s="387"/>
      <c r="KWV437" s="387"/>
      <c r="KWW437" s="387"/>
      <c r="KWX437" s="387"/>
      <c r="KWY437" s="387"/>
      <c r="KWZ437" s="387"/>
      <c r="KXA437" s="387"/>
      <c r="KXB437" s="387"/>
      <c r="KXC437" s="387"/>
      <c r="KXD437" s="387"/>
      <c r="KXE437" s="387"/>
      <c r="KXF437" s="387"/>
      <c r="KXG437" s="387"/>
      <c r="KXH437" s="387"/>
      <c r="KXI437" s="387"/>
      <c r="KXJ437" s="387"/>
      <c r="KXK437" s="387"/>
      <c r="KXL437" s="387"/>
      <c r="KXM437" s="387"/>
      <c r="KXN437" s="387"/>
      <c r="KXO437" s="387"/>
      <c r="KXP437" s="387"/>
      <c r="KXQ437" s="387"/>
      <c r="KXR437" s="387"/>
      <c r="KXS437" s="387"/>
      <c r="KXT437" s="387"/>
      <c r="KXU437" s="387"/>
      <c r="KXV437" s="387"/>
      <c r="KXW437" s="387"/>
      <c r="KXX437" s="387"/>
      <c r="KXY437" s="387"/>
      <c r="KXZ437" s="387"/>
      <c r="KYA437" s="387"/>
      <c r="KYB437" s="387"/>
      <c r="KYC437" s="387"/>
      <c r="KYD437" s="387"/>
      <c r="KYE437" s="387"/>
      <c r="KYF437" s="387"/>
      <c r="KYG437" s="387"/>
      <c r="KYH437" s="387"/>
      <c r="KYI437" s="387"/>
      <c r="KYJ437" s="387"/>
      <c r="KYK437" s="387"/>
      <c r="KYL437" s="387"/>
      <c r="KYM437" s="387"/>
      <c r="KYN437" s="387"/>
      <c r="KYO437" s="387"/>
      <c r="KYP437" s="387"/>
      <c r="KYQ437" s="387"/>
      <c r="KYR437" s="387"/>
      <c r="KYS437" s="387"/>
      <c r="KYT437" s="387"/>
      <c r="KYU437" s="387"/>
      <c r="KYV437" s="387"/>
      <c r="KYW437" s="387"/>
      <c r="KYX437" s="387"/>
      <c r="KYY437" s="387"/>
      <c r="KYZ437" s="387"/>
      <c r="KZA437" s="387"/>
      <c r="KZB437" s="387"/>
      <c r="KZC437" s="387"/>
      <c r="KZD437" s="387"/>
      <c r="KZE437" s="387"/>
      <c r="KZF437" s="387"/>
      <c r="KZG437" s="387"/>
      <c r="KZH437" s="387"/>
      <c r="KZI437" s="387"/>
      <c r="KZJ437" s="387"/>
      <c r="KZK437" s="387"/>
      <c r="KZL437" s="387"/>
      <c r="KZM437" s="387"/>
      <c r="KZN437" s="387"/>
      <c r="KZO437" s="387"/>
      <c r="KZP437" s="387"/>
      <c r="KZQ437" s="387"/>
      <c r="KZR437" s="387"/>
      <c r="KZS437" s="387"/>
      <c r="KZT437" s="387"/>
      <c r="KZU437" s="387"/>
      <c r="KZV437" s="387"/>
      <c r="KZW437" s="387"/>
      <c r="KZX437" s="387"/>
      <c r="KZY437" s="387"/>
      <c r="KZZ437" s="387"/>
      <c r="LAA437" s="387"/>
      <c r="LAB437" s="387"/>
      <c r="LAC437" s="387"/>
      <c r="LAD437" s="387"/>
      <c r="LAE437" s="387"/>
      <c r="LAF437" s="387"/>
      <c r="LAG437" s="387"/>
      <c r="LAH437" s="387"/>
      <c r="LAI437" s="387"/>
      <c r="LAJ437" s="387"/>
      <c r="LAK437" s="387"/>
      <c r="LAL437" s="387"/>
      <c r="LAM437" s="387"/>
      <c r="LAN437" s="387"/>
      <c r="LAO437" s="387"/>
      <c r="LAP437" s="387"/>
      <c r="LAQ437" s="387"/>
      <c r="LAR437" s="387"/>
      <c r="LAS437" s="387"/>
      <c r="LAT437" s="387"/>
      <c r="LAU437" s="387"/>
      <c r="LAV437" s="387"/>
      <c r="LAW437" s="387"/>
      <c r="LAX437" s="387"/>
      <c r="LAY437" s="387"/>
      <c r="LAZ437" s="387"/>
      <c r="LBA437" s="387"/>
      <c r="LBB437" s="387"/>
      <c r="LBC437" s="387"/>
      <c r="LBD437" s="387"/>
      <c r="LBE437" s="387"/>
      <c r="LBF437" s="387"/>
      <c r="LBG437" s="387"/>
      <c r="LBH437" s="387"/>
      <c r="LBI437" s="387"/>
      <c r="LBJ437" s="387"/>
      <c r="LBK437" s="387"/>
      <c r="LBL437" s="387"/>
      <c r="LBM437" s="387"/>
      <c r="LBN437" s="387"/>
      <c r="LBO437" s="387"/>
      <c r="LBP437" s="387"/>
      <c r="LBQ437" s="387"/>
      <c r="LBR437" s="387"/>
      <c r="LBS437" s="387"/>
      <c r="LBT437" s="387"/>
      <c r="LBU437" s="387"/>
      <c r="LBV437" s="387"/>
      <c r="LBW437" s="387"/>
      <c r="LBX437" s="387"/>
      <c r="LBY437" s="387"/>
      <c r="LBZ437" s="387"/>
      <c r="LCA437" s="387"/>
      <c r="LCB437" s="387"/>
      <c r="LCC437" s="387"/>
      <c r="LCD437" s="387"/>
      <c r="LCE437" s="387"/>
      <c r="LCF437" s="387"/>
      <c r="LCG437" s="387"/>
      <c r="LCH437" s="387"/>
      <c r="LCI437" s="387"/>
      <c r="LCJ437" s="387"/>
      <c r="LCK437" s="387"/>
      <c r="LCL437" s="387"/>
      <c r="LCM437" s="387"/>
      <c r="LCN437" s="387"/>
      <c r="LCO437" s="387"/>
      <c r="LCP437" s="387"/>
      <c r="LCQ437" s="387"/>
      <c r="LCR437" s="387"/>
      <c r="LCS437" s="387"/>
      <c r="LCT437" s="387"/>
      <c r="LCU437" s="387"/>
      <c r="LCV437" s="387"/>
      <c r="LCW437" s="387"/>
      <c r="LCX437" s="387"/>
      <c r="LCY437" s="387"/>
      <c r="LCZ437" s="387"/>
      <c r="LDA437" s="387"/>
      <c r="LDB437" s="387"/>
      <c r="LDC437" s="387"/>
      <c r="LDD437" s="387"/>
      <c r="LDE437" s="387"/>
      <c r="LDF437" s="387"/>
      <c r="LDG437" s="387"/>
      <c r="LDH437" s="387"/>
      <c r="LDI437" s="387"/>
      <c r="LDJ437" s="387"/>
      <c r="LDK437" s="387"/>
      <c r="LDL437" s="387"/>
      <c r="LDM437" s="387"/>
      <c r="LDN437" s="387"/>
      <c r="LDO437" s="387"/>
      <c r="LDP437" s="387"/>
      <c r="LDQ437" s="387"/>
      <c r="LDR437" s="387"/>
      <c r="LDS437" s="387"/>
      <c r="LDT437" s="387"/>
      <c r="LDU437" s="387"/>
      <c r="LDV437" s="387"/>
      <c r="LDW437" s="387"/>
      <c r="LDX437" s="387"/>
      <c r="LDY437" s="387"/>
      <c r="LDZ437" s="387"/>
      <c r="LEA437" s="387"/>
      <c r="LEB437" s="387"/>
      <c r="LEC437" s="387"/>
      <c r="LED437" s="387"/>
      <c r="LEE437" s="387"/>
      <c r="LEF437" s="387"/>
      <c r="LEG437" s="387"/>
      <c r="LEH437" s="387"/>
      <c r="LEI437" s="387"/>
      <c r="LEJ437" s="387"/>
      <c r="LEK437" s="387"/>
      <c r="LEL437" s="387"/>
      <c r="LEM437" s="387"/>
      <c r="LEN437" s="387"/>
      <c r="LEO437" s="387"/>
      <c r="LEP437" s="387"/>
      <c r="LEQ437" s="387"/>
      <c r="LER437" s="387"/>
      <c r="LES437" s="387"/>
      <c r="LET437" s="387"/>
      <c r="LEU437" s="387"/>
      <c r="LEV437" s="387"/>
      <c r="LEW437" s="387"/>
      <c r="LEX437" s="387"/>
      <c r="LEY437" s="387"/>
      <c r="LEZ437" s="387"/>
      <c r="LFA437" s="387"/>
      <c r="LFB437" s="387"/>
      <c r="LFC437" s="387"/>
      <c r="LFD437" s="387"/>
      <c r="LFE437" s="387"/>
      <c r="LFF437" s="387"/>
      <c r="LFG437" s="387"/>
      <c r="LFH437" s="387"/>
      <c r="LFI437" s="387"/>
      <c r="LFJ437" s="387"/>
      <c r="LFK437" s="387"/>
      <c r="LFL437" s="387"/>
      <c r="LFM437" s="387"/>
      <c r="LFN437" s="387"/>
      <c r="LFO437" s="387"/>
      <c r="LFP437" s="387"/>
      <c r="LFQ437" s="387"/>
      <c r="LFR437" s="387"/>
      <c r="LFS437" s="387"/>
      <c r="LFT437" s="387"/>
      <c r="LFU437" s="387"/>
      <c r="LFV437" s="387"/>
      <c r="LFW437" s="387"/>
      <c r="LFX437" s="387"/>
      <c r="LFY437" s="387"/>
      <c r="LFZ437" s="387"/>
      <c r="LGA437" s="387"/>
      <c r="LGB437" s="387"/>
      <c r="LGC437" s="387"/>
      <c r="LGD437" s="387"/>
      <c r="LGE437" s="387"/>
      <c r="LGF437" s="387"/>
      <c r="LGG437" s="387"/>
      <c r="LGH437" s="387"/>
      <c r="LGI437" s="387"/>
      <c r="LGJ437" s="387"/>
      <c r="LGK437" s="387"/>
      <c r="LGL437" s="387"/>
      <c r="LGM437" s="387"/>
      <c r="LGN437" s="387"/>
      <c r="LGO437" s="387"/>
      <c r="LGP437" s="387"/>
      <c r="LGQ437" s="387"/>
      <c r="LGR437" s="387"/>
      <c r="LGS437" s="387"/>
      <c r="LGT437" s="387"/>
      <c r="LGU437" s="387"/>
      <c r="LGV437" s="387"/>
      <c r="LGW437" s="387"/>
      <c r="LGX437" s="387"/>
      <c r="LGY437" s="387"/>
      <c r="LGZ437" s="387"/>
      <c r="LHA437" s="387"/>
      <c r="LHB437" s="387"/>
      <c r="LHC437" s="387"/>
      <c r="LHD437" s="387"/>
      <c r="LHE437" s="387"/>
      <c r="LHF437" s="387"/>
      <c r="LHG437" s="387"/>
      <c r="LHH437" s="387"/>
      <c r="LHI437" s="387"/>
      <c r="LHJ437" s="387"/>
      <c r="LHK437" s="387"/>
      <c r="LHL437" s="387"/>
      <c r="LHM437" s="387"/>
      <c r="LHN437" s="387"/>
      <c r="LHO437" s="387"/>
      <c r="LHP437" s="387"/>
      <c r="LHQ437" s="387"/>
      <c r="LHR437" s="387"/>
      <c r="LHS437" s="387"/>
      <c r="LHT437" s="387"/>
      <c r="LHU437" s="387"/>
      <c r="LHV437" s="387"/>
      <c r="LHW437" s="387"/>
      <c r="LHX437" s="387"/>
      <c r="LHY437" s="387"/>
      <c r="LHZ437" s="387"/>
      <c r="LIA437" s="387"/>
      <c r="LIB437" s="387"/>
      <c r="LIC437" s="387"/>
      <c r="LID437" s="387"/>
      <c r="LIE437" s="387"/>
      <c r="LIF437" s="387"/>
      <c r="LIG437" s="387"/>
      <c r="LIH437" s="387"/>
      <c r="LII437" s="387"/>
      <c r="LIJ437" s="387"/>
      <c r="LIK437" s="387"/>
      <c r="LIL437" s="387"/>
      <c r="LIM437" s="387"/>
      <c r="LIN437" s="387"/>
      <c r="LIO437" s="387"/>
      <c r="LIP437" s="387"/>
      <c r="LIQ437" s="387"/>
      <c r="LIR437" s="387"/>
      <c r="LIS437" s="387"/>
      <c r="LIT437" s="387"/>
      <c r="LIU437" s="387"/>
      <c r="LIV437" s="387"/>
      <c r="LIW437" s="387"/>
      <c r="LIX437" s="387"/>
      <c r="LIY437" s="387"/>
      <c r="LIZ437" s="387"/>
      <c r="LJA437" s="387"/>
      <c r="LJB437" s="387"/>
      <c r="LJC437" s="387"/>
      <c r="LJD437" s="387"/>
      <c r="LJE437" s="387"/>
      <c r="LJF437" s="387"/>
      <c r="LJG437" s="387"/>
      <c r="LJH437" s="387"/>
      <c r="LJI437" s="387"/>
      <c r="LJJ437" s="387"/>
      <c r="LJK437" s="387"/>
      <c r="LJL437" s="387"/>
      <c r="LJM437" s="387"/>
      <c r="LJN437" s="387"/>
      <c r="LJO437" s="387"/>
      <c r="LJP437" s="387"/>
      <c r="LJQ437" s="387"/>
      <c r="LJR437" s="387"/>
      <c r="LJS437" s="387"/>
      <c r="LJT437" s="387"/>
      <c r="LJU437" s="387"/>
      <c r="LJV437" s="387"/>
      <c r="LJW437" s="387"/>
      <c r="LJX437" s="387"/>
      <c r="LJY437" s="387"/>
      <c r="LJZ437" s="387"/>
      <c r="LKA437" s="387"/>
      <c r="LKB437" s="387"/>
      <c r="LKC437" s="387"/>
      <c r="LKD437" s="387"/>
      <c r="LKE437" s="387"/>
      <c r="LKF437" s="387"/>
      <c r="LKG437" s="387"/>
      <c r="LKH437" s="387"/>
      <c r="LKI437" s="387"/>
      <c r="LKJ437" s="387"/>
      <c r="LKK437" s="387"/>
      <c r="LKL437" s="387"/>
      <c r="LKM437" s="387"/>
      <c r="LKN437" s="387"/>
      <c r="LKO437" s="387"/>
      <c r="LKP437" s="387"/>
      <c r="LKQ437" s="387"/>
      <c r="LKR437" s="387"/>
      <c r="LKS437" s="387"/>
      <c r="LKT437" s="387"/>
      <c r="LKU437" s="387"/>
      <c r="LKV437" s="387"/>
      <c r="LKW437" s="387"/>
      <c r="LKX437" s="387"/>
      <c r="LKY437" s="387"/>
      <c r="LKZ437" s="387"/>
      <c r="LLA437" s="387"/>
      <c r="LLB437" s="387"/>
      <c r="LLC437" s="387"/>
      <c r="LLD437" s="387"/>
      <c r="LLE437" s="387"/>
      <c r="LLF437" s="387"/>
      <c r="LLG437" s="387"/>
      <c r="LLH437" s="387"/>
      <c r="LLI437" s="387"/>
      <c r="LLJ437" s="387"/>
      <c r="LLK437" s="387"/>
      <c r="LLL437" s="387"/>
      <c r="LLM437" s="387"/>
      <c r="LLN437" s="387"/>
      <c r="LLO437" s="387"/>
      <c r="LLP437" s="387"/>
      <c r="LLQ437" s="387"/>
      <c r="LLR437" s="387"/>
      <c r="LLS437" s="387"/>
      <c r="LLT437" s="387"/>
      <c r="LLU437" s="387"/>
      <c r="LLV437" s="387"/>
      <c r="LLW437" s="387"/>
      <c r="LLX437" s="387"/>
      <c r="LLY437" s="387"/>
      <c r="LLZ437" s="387"/>
      <c r="LMA437" s="387"/>
      <c r="LMB437" s="387"/>
      <c r="LMC437" s="387"/>
      <c r="LMD437" s="387"/>
      <c r="LME437" s="387"/>
      <c r="LMF437" s="387"/>
      <c r="LMG437" s="387"/>
      <c r="LMH437" s="387"/>
      <c r="LMI437" s="387"/>
      <c r="LMJ437" s="387"/>
      <c r="LMK437" s="387"/>
      <c r="LML437" s="387"/>
      <c r="LMM437" s="387"/>
      <c r="LMN437" s="387"/>
      <c r="LMO437" s="387"/>
      <c r="LMP437" s="387"/>
      <c r="LMQ437" s="387"/>
      <c r="LMR437" s="387"/>
      <c r="LMS437" s="387"/>
      <c r="LMT437" s="387"/>
      <c r="LMU437" s="387"/>
      <c r="LMV437" s="387"/>
      <c r="LMW437" s="387"/>
      <c r="LMX437" s="387"/>
      <c r="LMY437" s="387"/>
      <c r="LMZ437" s="387"/>
      <c r="LNA437" s="387"/>
      <c r="LNB437" s="387"/>
      <c r="LNC437" s="387"/>
      <c r="LND437" s="387"/>
      <c r="LNE437" s="387"/>
      <c r="LNF437" s="387"/>
      <c r="LNG437" s="387"/>
      <c r="LNH437" s="387"/>
      <c r="LNI437" s="387"/>
      <c r="LNJ437" s="387"/>
      <c r="LNK437" s="387"/>
      <c r="LNL437" s="387"/>
      <c r="LNM437" s="387"/>
      <c r="LNN437" s="387"/>
      <c r="LNO437" s="387"/>
      <c r="LNP437" s="387"/>
      <c r="LNQ437" s="387"/>
      <c r="LNR437" s="387"/>
      <c r="LNS437" s="387"/>
      <c r="LNT437" s="387"/>
      <c r="LNU437" s="387"/>
      <c r="LNV437" s="387"/>
      <c r="LNW437" s="387"/>
      <c r="LNX437" s="387"/>
      <c r="LNY437" s="387"/>
      <c r="LNZ437" s="387"/>
      <c r="LOA437" s="387"/>
      <c r="LOB437" s="387"/>
      <c r="LOC437" s="387"/>
      <c r="LOD437" s="387"/>
      <c r="LOE437" s="387"/>
      <c r="LOF437" s="387"/>
      <c r="LOG437" s="387"/>
      <c r="LOH437" s="387"/>
      <c r="LOI437" s="387"/>
      <c r="LOJ437" s="387"/>
      <c r="LOK437" s="387"/>
      <c r="LOL437" s="387"/>
      <c r="LOM437" s="387"/>
      <c r="LON437" s="387"/>
      <c r="LOO437" s="387"/>
      <c r="LOP437" s="387"/>
      <c r="LOQ437" s="387"/>
      <c r="LOR437" s="387"/>
      <c r="LOS437" s="387"/>
      <c r="LOT437" s="387"/>
      <c r="LOU437" s="387"/>
      <c r="LOV437" s="387"/>
      <c r="LOW437" s="387"/>
      <c r="LOX437" s="387"/>
      <c r="LOY437" s="387"/>
      <c r="LOZ437" s="387"/>
      <c r="LPA437" s="387"/>
      <c r="LPB437" s="387"/>
      <c r="LPC437" s="387"/>
      <c r="LPD437" s="387"/>
      <c r="LPE437" s="387"/>
      <c r="LPF437" s="387"/>
      <c r="LPG437" s="387"/>
      <c r="LPH437" s="387"/>
      <c r="LPI437" s="387"/>
      <c r="LPJ437" s="387"/>
      <c r="LPK437" s="387"/>
      <c r="LPL437" s="387"/>
      <c r="LPM437" s="387"/>
      <c r="LPN437" s="387"/>
      <c r="LPO437" s="387"/>
      <c r="LPP437" s="387"/>
      <c r="LPQ437" s="387"/>
      <c r="LPR437" s="387"/>
      <c r="LPS437" s="387"/>
      <c r="LPT437" s="387"/>
      <c r="LPU437" s="387"/>
      <c r="LPV437" s="387"/>
      <c r="LPW437" s="387"/>
      <c r="LPX437" s="387"/>
      <c r="LPY437" s="387"/>
      <c r="LPZ437" s="387"/>
      <c r="LQA437" s="387"/>
      <c r="LQB437" s="387"/>
      <c r="LQC437" s="387"/>
      <c r="LQD437" s="387"/>
      <c r="LQE437" s="387"/>
      <c r="LQF437" s="387"/>
      <c r="LQG437" s="387"/>
      <c r="LQH437" s="387"/>
      <c r="LQI437" s="387"/>
      <c r="LQJ437" s="387"/>
      <c r="LQK437" s="387"/>
      <c r="LQL437" s="387"/>
      <c r="LQM437" s="387"/>
      <c r="LQN437" s="387"/>
      <c r="LQO437" s="387"/>
      <c r="LQP437" s="387"/>
      <c r="LQQ437" s="387"/>
      <c r="LQR437" s="387"/>
      <c r="LQS437" s="387"/>
      <c r="LQT437" s="387"/>
      <c r="LQU437" s="387"/>
      <c r="LQV437" s="387"/>
      <c r="LQW437" s="387"/>
      <c r="LQX437" s="387"/>
      <c r="LQY437" s="387"/>
      <c r="LQZ437" s="387"/>
      <c r="LRA437" s="387"/>
      <c r="LRB437" s="387"/>
      <c r="LRC437" s="387"/>
      <c r="LRD437" s="387"/>
      <c r="LRE437" s="387"/>
      <c r="LRF437" s="387"/>
      <c r="LRG437" s="387"/>
      <c r="LRH437" s="387"/>
      <c r="LRI437" s="387"/>
      <c r="LRJ437" s="387"/>
      <c r="LRK437" s="387"/>
      <c r="LRL437" s="387"/>
      <c r="LRM437" s="387"/>
      <c r="LRN437" s="387"/>
      <c r="LRO437" s="387"/>
      <c r="LRP437" s="387"/>
      <c r="LRQ437" s="387"/>
      <c r="LRR437" s="387"/>
      <c r="LRS437" s="387"/>
      <c r="LRT437" s="387"/>
      <c r="LRU437" s="387"/>
      <c r="LRV437" s="387"/>
      <c r="LRW437" s="387"/>
      <c r="LRX437" s="387"/>
      <c r="LRY437" s="387"/>
      <c r="LRZ437" s="387"/>
      <c r="LSA437" s="387"/>
      <c r="LSB437" s="387"/>
      <c r="LSC437" s="387"/>
      <c r="LSD437" s="387"/>
      <c r="LSE437" s="387"/>
      <c r="LSF437" s="387"/>
      <c r="LSG437" s="387"/>
      <c r="LSH437" s="387"/>
      <c r="LSI437" s="387"/>
      <c r="LSJ437" s="387"/>
      <c r="LSK437" s="387"/>
      <c r="LSL437" s="387"/>
      <c r="LSM437" s="387"/>
      <c r="LSN437" s="387"/>
      <c r="LSO437" s="387"/>
      <c r="LSP437" s="387"/>
      <c r="LSQ437" s="387"/>
      <c r="LSR437" s="387"/>
      <c r="LSS437" s="387"/>
      <c r="LST437" s="387"/>
      <c r="LSU437" s="387"/>
      <c r="LSV437" s="387"/>
      <c r="LSW437" s="387"/>
      <c r="LSX437" s="387"/>
      <c r="LSY437" s="387"/>
      <c r="LSZ437" s="387"/>
      <c r="LTA437" s="387"/>
      <c r="LTB437" s="387"/>
      <c r="LTC437" s="387"/>
      <c r="LTD437" s="387"/>
      <c r="LTE437" s="387"/>
      <c r="LTF437" s="387"/>
      <c r="LTG437" s="387"/>
      <c r="LTH437" s="387"/>
      <c r="LTI437" s="387"/>
      <c r="LTJ437" s="387"/>
      <c r="LTK437" s="387"/>
      <c r="LTL437" s="387"/>
      <c r="LTM437" s="387"/>
      <c r="LTN437" s="387"/>
      <c r="LTO437" s="387"/>
      <c r="LTP437" s="387"/>
      <c r="LTQ437" s="387"/>
      <c r="LTR437" s="387"/>
      <c r="LTS437" s="387"/>
      <c r="LTT437" s="387"/>
      <c r="LTU437" s="387"/>
      <c r="LTV437" s="387"/>
      <c r="LTW437" s="387"/>
      <c r="LTX437" s="387"/>
      <c r="LTY437" s="387"/>
      <c r="LTZ437" s="387"/>
      <c r="LUA437" s="387"/>
      <c r="LUB437" s="387"/>
      <c r="LUC437" s="387"/>
      <c r="LUD437" s="387"/>
      <c r="LUE437" s="387"/>
      <c r="LUF437" s="387"/>
      <c r="LUG437" s="387"/>
      <c r="LUH437" s="387"/>
      <c r="LUI437" s="387"/>
      <c r="LUJ437" s="387"/>
      <c r="LUK437" s="387"/>
      <c r="LUL437" s="387"/>
      <c r="LUM437" s="387"/>
      <c r="LUN437" s="387"/>
      <c r="LUO437" s="387"/>
      <c r="LUP437" s="387"/>
      <c r="LUQ437" s="387"/>
      <c r="LUR437" s="387"/>
      <c r="LUS437" s="387"/>
      <c r="LUT437" s="387"/>
      <c r="LUU437" s="387"/>
      <c r="LUV437" s="387"/>
      <c r="LUW437" s="387"/>
      <c r="LUX437" s="387"/>
      <c r="LUY437" s="387"/>
      <c r="LUZ437" s="387"/>
      <c r="LVA437" s="387"/>
      <c r="LVB437" s="387"/>
      <c r="LVC437" s="387"/>
      <c r="LVD437" s="387"/>
      <c r="LVE437" s="387"/>
      <c r="LVF437" s="387"/>
      <c r="LVG437" s="387"/>
      <c r="LVH437" s="387"/>
      <c r="LVI437" s="387"/>
      <c r="LVJ437" s="387"/>
      <c r="LVK437" s="387"/>
      <c r="LVL437" s="387"/>
      <c r="LVM437" s="387"/>
      <c r="LVN437" s="387"/>
      <c r="LVO437" s="387"/>
      <c r="LVP437" s="387"/>
      <c r="LVQ437" s="387"/>
      <c r="LVR437" s="387"/>
      <c r="LVS437" s="387"/>
      <c r="LVT437" s="387"/>
      <c r="LVU437" s="387"/>
      <c r="LVV437" s="387"/>
      <c r="LVW437" s="387"/>
      <c r="LVX437" s="387"/>
      <c r="LVY437" s="387"/>
      <c r="LVZ437" s="387"/>
      <c r="LWA437" s="387"/>
      <c r="LWB437" s="387"/>
      <c r="LWC437" s="387"/>
      <c r="LWD437" s="387"/>
      <c r="LWE437" s="387"/>
      <c r="LWF437" s="387"/>
      <c r="LWG437" s="387"/>
      <c r="LWH437" s="387"/>
      <c r="LWI437" s="387"/>
      <c r="LWJ437" s="387"/>
      <c r="LWK437" s="387"/>
      <c r="LWL437" s="387"/>
      <c r="LWM437" s="387"/>
      <c r="LWN437" s="387"/>
      <c r="LWO437" s="387"/>
      <c r="LWP437" s="387"/>
      <c r="LWQ437" s="387"/>
      <c r="LWR437" s="387"/>
      <c r="LWS437" s="387"/>
      <c r="LWT437" s="387"/>
      <c r="LWU437" s="387"/>
      <c r="LWV437" s="387"/>
      <c r="LWW437" s="387"/>
      <c r="LWX437" s="387"/>
      <c r="LWY437" s="387"/>
      <c r="LWZ437" s="387"/>
      <c r="LXA437" s="387"/>
      <c r="LXB437" s="387"/>
      <c r="LXC437" s="387"/>
      <c r="LXD437" s="387"/>
      <c r="LXE437" s="387"/>
      <c r="LXF437" s="387"/>
      <c r="LXG437" s="387"/>
      <c r="LXH437" s="387"/>
      <c r="LXI437" s="387"/>
      <c r="LXJ437" s="387"/>
      <c r="LXK437" s="387"/>
      <c r="LXL437" s="387"/>
      <c r="LXM437" s="387"/>
      <c r="LXN437" s="387"/>
      <c r="LXO437" s="387"/>
      <c r="LXP437" s="387"/>
      <c r="LXQ437" s="387"/>
      <c r="LXR437" s="387"/>
      <c r="LXS437" s="387"/>
      <c r="LXT437" s="387"/>
      <c r="LXU437" s="387"/>
      <c r="LXV437" s="387"/>
      <c r="LXW437" s="387"/>
      <c r="LXX437" s="387"/>
      <c r="LXY437" s="387"/>
      <c r="LXZ437" s="387"/>
      <c r="LYA437" s="387"/>
      <c r="LYB437" s="387"/>
      <c r="LYC437" s="387"/>
      <c r="LYD437" s="387"/>
      <c r="LYE437" s="387"/>
      <c r="LYF437" s="387"/>
      <c r="LYG437" s="387"/>
      <c r="LYH437" s="387"/>
      <c r="LYI437" s="387"/>
      <c r="LYJ437" s="387"/>
      <c r="LYK437" s="387"/>
      <c r="LYL437" s="387"/>
      <c r="LYM437" s="387"/>
      <c r="LYN437" s="387"/>
      <c r="LYO437" s="387"/>
      <c r="LYP437" s="387"/>
      <c r="LYQ437" s="387"/>
      <c r="LYR437" s="387"/>
      <c r="LYS437" s="387"/>
      <c r="LYT437" s="387"/>
      <c r="LYU437" s="387"/>
      <c r="LYV437" s="387"/>
      <c r="LYW437" s="387"/>
      <c r="LYX437" s="387"/>
      <c r="LYY437" s="387"/>
      <c r="LYZ437" s="387"/>
      <c r="LZA437" s="387"/>
      <c r="LZB437" s="387"/>
      <c r="LZC437" s="387"/>
      <c r="LZD437" s="387"/>
      <c r="LZE437" s="387"/>
      <c r="LZF437" s="387"/>
      <c r="LZG437" s="387"/>
      <c r="LZH437" s="387"/>
      <c r="LZI437" s="387"/>
      <c r="LZJ437" s="387"/>
      <c r="LZK437" s="387"/>
      <c r="LZL437" s="387"/>
      <c r="LZM437" s="387"/>
      <c r="LZN437" s="387"/>
      <c r="LZO437" s="387"/>
      <c r="LZP437" s="387"/>
      <c r="LZQ437" s="387"/>
      <c r="LZR437" s="387"/>
      <c r="LZS437" s="387"/>
      <c r="LZT437" s="387"/>
      <c r="LZU437" s="387"/>
      <c r="LZV437" s="387"/>
      <c r="LZW437" s="387"/>
      <c r="LZX437" s="387"/>
      <c r="LZY437" s="387"/>
      <c r="LZZ437" s="387"/>
      <c r="MAA437" s="387"/>
      <c r="MAB437" s="387"/>
      <c r="MAC437" s="387"/>
      <c r="MAD437" s="387"/>
      <c r="MAE437" s="387"/>
      <c r="MAF437" s="387"/>
      <c r="MAG437" s="387"/>
      <c r="MAH437" s="387"/>
      <c r="MAI437" s="387"/>
      <c r="MAJ437" s="387"/>
      <c r="MAK437" s="387"/>
      <c r="MAL437" s="387"/>
      <c r="MAM437" s="387"/>
      <c r="MAN437" s="387"/>
      <c r="MAO437" s="387"/>
      <c r="MAP437" s="387"/>
      <c r="MAQ437" s="387"/>
      <c r="MAR437" s="387"/>
      <c r="MAS437" s="387"/>
      <c r="MAT437" s="387"/>
      <c r="MAU437" s="387"/>
      <c r="MAV437" s="387"/>
      <c r="MAW437" s="387"/>
      <c r="MAX437" s="387"/>
      <c r="MAY437" s="387"/>
      <c r="MAZ437" s="387"/>
      <c r="MBA437" s="387"/>
      <c r="MBB437" s="387"/>
      <c r="MBC437" s="387"/>
      <c r="MBD437" s="387"/>
      <c r="MBE437" s="387"/>
      <c r="MBF437" s="387"/>
      <c r="MBG437" s="387"/>
      <c r="MBH437" s="387"/>
      <c r="MBI437" s="387"/>
      <c r="MBJ437" s="387"/>
      <c r="MBK437" s="387"/>
      <c r="MBL437" s="387"/>
      <c r="MBM437" s="387"/>
      <c r="MBN437" s="387"/>
      <c r="MBO437" s="387"/>
      <c r="MBP437" s="387"/>
      <c r="MBQ437" s="387"/>
      <c r="MBR437" s="387"/>
      <c r="MBS437" s="387"/>
      <c r="MBT437" s="387"/>
      <c r="MBU437" s="387"/>
      <c r="MBV437" s="387"/>
      <c r="MBW437" s="387"/>
      <c r="MBX437" s="387"/>
      <c r="MBY437" s="387"/>
      <c r="MBZ437" s="387"/>
      <c r="MCA437" s="387"/>
      <c r="MCB437" s="387"/>
      <c r="MCC437" s="387"/>
      <c r="MCD437" s="387"/>
      <c r="MCE437" s="387"/>
      <c r="MCF437" s="387"/>
      <c r="MCG437" s="387"/>
      <c r="MCH437" s="387"/>
      <c r="MCI437" s="387"/>
      <c r="MCJ437" s="387"/>
      <c r="MCK437" s="387"/>
      <c r="MCL437" s="387"/>
      <c r="MCM437" s="387"/>
      <c r="MCN437" s="387"/>
      <c r="MCO437" s="387"/>
      <c r="MCP437" s="387"/>
      <c r="MCQ437" s="387"/>
      <c r="MCR437" s="387"/>
      <c r="MCS437" s="387"/>
      <c r="MCT437" s="387"/>
      <c r="MCU437" s="387"/>
      <c r="MCV437" s="387"/>
      <c r="MCW437" s="387"/>
      <c r="MCX437" s="387"/>
      <c r="MCY437" s="387"/>
      <c r="MCZ437" s="387"/>
      <c r="MDA437" s="387"/>
      <c r="MDB437" s="387"/>
      <c r="MDC437" s="387"/>
      <c r="MDD437" s="387"/>
      <c r="MDE437" s="387"/>
      <c r="MDF437" s="387"/>
      <c r="MDG437" s="387"/>
      <c r="MDH437" s="387"/>
      <c r="MDI437" s="387"/>
      <c r="MDJ437" s="387"/>
      <c r="MDK437" s="387"/>
      <c r="MDL437" s="387"/>
      <c r="MDM437" s="387"/>
      <c r="MDN437" s="387"/>
      <c r="MDO437" s="387"/>
      <c r="MDP437" s="387"/>
      <c r="MDQ437" s="387"/>
      <c r="MDR437" s="387"/>
      <c r="MDS437" s="387"/>
      <c r="MDT437" s="387"/>
      <c r="MDU437" s="387"/>
      <c r="MDV437" s="387"/>
      <c r="MDW437" s="387"/>
      <c r="MDX437" s="387"/>
      <c r="MDY437" s="387"/>
      <c r="MDZ437" s="387"/>
      <c r="MEA437" s="387"/>
      <c r="MEB437" s="387"/>
      <c r="MEC437" s="387"/>
      <c r="MED437" s="387"/>
      <c r="MEE437" s="387"/>
      <c r="MEF437" s="387"/>
      <c r="MEG437" s="387"/>
      <c r="MEH437" s="387"/>
      <c r="MEI437" s="387"/>
      <c r="MEJ437" s="387"/>
      <c r="MEK437" s="387"/>
      <c r="MEL437" s="387"/>
      <c r="MEM437" s="387"/>
      <c r="MEN437" s="387"/>
      <c r="MEO437" s="387"/>
      <c r="MEP437" s="387"/>
      <c r="MEQ437" s="387"/>
      <c r="MER437" s="387"/>
      <c r="MES437" s="387"/>
      <c r="MET437" s="387"/>
      <c r="MEU437" s="387"/>
      <c r="MEV437" s="387"/>
      <c r="MEW437" s="387"/>
      <c r="MEX437" s="387"/>
      <c r="MEY437" s="387"/>
      <c r="MEZ437" s="387"/>
      <c r="MFA437" s="387"/>
      <c r="MFB437" s="387"/>
      <c r="MFC437" s="387"/>
      <c r="MFD437" s="387"/>
      <c r="MFE437" s="387"/>
      <c r="MFF437" s="387"/>
      <c r="MFG437" s="387"/>
      <c r="MFH437" s="387"/>
      <c r="MFI437" s="387"/>
      <c r="MFJ437" s="387"/>
      <c r="MFK437" s="387"/>
      <c r="MFL437" s="387"/>
      <c r="MFM437" s="387"/>
      <c r="MFN437" s="387"/>
      <c r="MFO437" s="387"/>
      <c r="MFP437" s="387"/>
      <c r="MFQ437" s="387"/>
      <c r="MFR437" s="387"/>
      <c r="MFS437" s="387"/>
      <c r="MFT437" s="387"/>
      <c r="MFU437" s="387"/>
      <c r="MFV437" s="387"/>
      <c r="MFW437" s="387"/>
      <c r="MFX437" s="387"/>
      <c r="MFY437" s="387"/>
      <c r="MFZ437" s="387"/>
      <c r="MGA437" s="387"/>
      <c r="MGB437" s="387"/>
      <c r="MGC437" s="387"/>
      <c r="MGD437" s="387"/>
      <c r="MGE437" s="387"/>
      <c r="MGF437" s="387"/>
      <c r="MGG437" s="387"/>
      <c r="MGH437" s="387"/>
      <c r="MGI437" s="387"/>
      <c r="MGJ437" s="387"/>
      <c r="MGK437" s="387"/>
      <c r="MGL437" s="387"/>
      <c r="MGM437" s="387"/>
      <c r="MGN437" s="387"/>
      <c r="MGO437" s="387"/>
      <c r="MGP437" s="387"/>
      <c r="MGQ437" s="387"/>
      <c r="MGR437" s="387"/>
      <c r="MGS437" s="387"/>
      <c r="MGT437" s="387"/>
      <c r="MGU437" s="387"/>
      <c r="MGV437" s="387"/>
      <c r="MGW437" s="387"/>
      <c r="MGX437" s="387"/>
      <c r="MGY437" s="387"/>
      <c r="MGZ437" s="387"/>
      <c r="MHA437" s="387"/>
      <c r="MHB437" s="387"/>
      <c r="MHC437" s="387"/>
      <c r="MHD437" s="387"/>
      <c r="MHE437" s="387"/>
      <c r="MHF437" s="387"/>
      <c r="MHG437" s="387"/>
      <c r="MHH437" s="387"/>
      <c r="MHI437" s="387"/>
      <c r="MHJ437" s="387"/>
      <c r="MHK437" s="387"/>
      <c r="MHL437" s="387"/>
      <c r="MHM437" s="387"/>
      <c r="MHN437" s="387"/>
      <c r="MHO437" s="387"/>
      <c r="MHP437" s="387"/>
      <c r="MHQ437" s="387"/>
      <c r="MHR437" s="387"/>
      <c r="MHS437" s="387"/>
      <c r="MHT437" s="387"/>
      <c r="MHU437" s="387"/>
      <c r="MHV437" s="387"/>
      <c r="MHW437" s="387"/>
      <c r="MHX437" s="387"/>
      <c r="MHY437" s="387"/>
      <c r="MHZ437" s="387"/>
      <c r="MIA437" s="387"/>
      <c r="MIB437" s="387"/>
      <c r="MIC437" s="387"/>
      <c r="MID437" s="387"/>
      <c r="MIE437" s="387"/>
      <c r="MIF437" s="387"/>
      <c r="MIG437" s="387"/>
      <c r="MIH437" s="387"/>
      <c r="MII437" s="387"/>
      <c r="MIJ437" s="387"/>
      <c r="MIK437" s="387"/>
      <c r="MIL437" s="387"/>
      <c r="MIM437" s="387"/>
      <c r="MIN437" s="387"/>
      <c r="MIO437" s="387"/>
      <c r="MIP437" s="387"/>
      <c r="MIQ437" s="387"/>
      <c r="MIR437" s="387"/>
      <c r="MIS437" s="387"/>
      <c r="MIT437" s="387"/>
      <c r="MIU437" s="387"/>
      <c r="MIV437" s="387"/>
      <c r="MIW437" s="387"/>
      <c r="MIX437" s="387"/>
      <c r="MIY437" s="387"/>
      <c r="MIZ437" s="387"/>
      <c r="MJA437" s="387"/>
      <c r="MJB437" s="387"/>
      <c r="MJC437" s="387"/>
      <c r="MJD437" s="387"/>
      <c r="MJE437" s="387"/>
      <c r="MJF437" s="387"/>
      <c r="MJG437" s="387"/>
      <c r="MJH437" s="387"/>
      <c r="MJI437" s="387"/>
      <c r="MJJ437" s="387"/>
      <c r="MJK437" s="387"/>
      <c r="MJL437" s="387"/>
      <c r="MJM437" s="387"/>
      <c r="MJN437" s="387"/>
      <c r="MJO437" s="387"/>
      <c r="MJP437" s="387"/>
      <c r="MJQ437" s="387"/>
      <c r="MJR437" s="387"/>
      <c r="MJS437" s="387"/>
      <c r="MJT437" s="387"/>
      <c r="MJU437" s="387"/>
      <c r="MJV437" s="387"/>
      <c r="MJW437" s="387"/>
      <c r="MJX437" s="387"/>
      <c r="MJY437" s="387"/>
      <c r="MJZ437" s="387"/>
      <c r="MKA437" s="387"/>
      <c r="MKB437" s="387"/>
      <c r="MKC437" s="387"/>
      <c r="MKD437" s="387"/>
      <c r="MKE437" s="387"/>
      <c r="MKF437" s="387"/>
      <c r="MKG437" s="387"/>
      <c r="MKH437" s="387"/>
      <c r="MKI437" s="387"/>
      <c r="MKJ437" s="387"/>
      <c r="MKK437" s="387"/>
      <c r="MKL437" s="387"/>
      <c r="MKM437" s="387"/>
      <c r="MKN437" s="387"/>
      <c r="MKO437" s="387"/>
      <c r="MKP437" s="387"/>
      <c r="MKQ437" s="387"/>
      <c r="MKR437" s="387"/>
      <c r="MKS437" s="387"/>
      <c r="MKT437" s="387"/>
      <c r="MKU437" s="387"/>
      <c r="MKV437" s="387"/>
      <c r="MKW437" s="387"/>
      <c r="MKX437" s="387"/>
      <c r="MKY437" s="387"/>
      <c r="MKZ437" s="387"/>
      <c r="MLA437" s="387"/>
      <c r="MLB437" s="387"/>
      <c r="MLC437" s="387"/>
      <c r="MLD437" s="387"/>
      <c r="MLE437" s="387"/>
      <c r="MLF437" s="387"/>
      <c r="MLG437" s="387"/>
      <c r="MLH437" s="387"/>
      <c r="MLI437" s="387"/>
      <c r="MLJ437" s="387"/>
      <c r="MLK437" s="387"/>
      <c r="MLL437" s="387"/>
      <c r="MLM437" s="387"/>
      <c r="MLN437" s="387"/>
      <c r="MLO437" s="387"/>
      <c r="MLP437" s="387"/>
      <c r="MLQ437" s="387"/>
      <c r="MLR437" s="387"/>
      <c r="MLS437" s="387"/>
      <c r="MLT437" s="387"/>
      <c r="MLU437" s="387"/>
      <c r="MLV437" s="387"/>
      <c r="MLW437" s="387"/>
      <c r="MLX437" s="387"/>
      <c r="MLY437" s="387"/>
      <c r="MLZ437" s="387"/>
      <c r="MMA437" s="387"/>
      <c r="MMB437" s="387"/>
      <c r="MMC437" s="387"/>
      <c r="MMD437" s="387"/>
      <c r="MME437" s="387"/>
      <c r="MMF437" s="387"/>
      <c r="MMG437" s="387"/>
      <c r="MMH437" s="387"/>
      <c r="MMI437" s="387"/>
      <c r="MMJ437" s="387"/>
      <c r="MMK437" s="387"/>
      <c r="MML437" s="387"/>
      <c r="MMM437" s="387"/>
      <c r="MMN437" s="387"/>
      <c r="MMO437" s="387"/>
      <c r="MMP437" s="387"/>
      <c r="MMQ437" s="387"/>
      <c r="MMR437" s="387"/>
      <c r="MMS437" s="387"/>
      <c r="MMT437" s="387"/>
      <c r="MMU437" s="387"/>
      <c r="MMV437" s="387"/>
      <c r="MMW437" s="387"/>
      <c r="MMX437" s="387"/>
      <c r="MMY437" s="387"/>
      <c r="MMZ437" s="387"/>
      <c r="MNA437" s="387"/>
      <c r="MNB437" s="387"/>
      <c r="MNC437" s="387"/>
      <c r="MND437" s="387"/>
      <c r="MNE437" s="387"/>
      <c r="MNF437" s="387"/>
      <c r="MNG437" s="387"/>
      <c r="MNH437" s="387"/>
      <c r="MNI437" s="387"/>
      <c r="MNJ437" s="387"/>
      <c r="MNK437" s="387"/>
      <c r="MNL437" s="387"/>
      <c r="MNM437" s="387"/>
      <c r="MNN437" s="387"/>
      <c r="MNO437" s="387"/>
      <c r="MNP437" s="387"/>
      <c r="MNQ437" s="387"/>
      <c r="MNR437" s="387"/>
      <c r="MNS437" s="387"/>
      <c r="MNT437" s="387"/>
      <c r="MNU437" s="387"/>
      <c r="MNV437" s="387"/>
      <c r="MNW437" s="387"/>
      <c r="MNX437" s="387"/>
      <c r="MNY437" s="387"/>
      <c r="MNZ437" s="387"/>
      <c r="MOA437" s="387"/>
      <c r="MOB437" s="387"/>
      <c r="MOC437" s="387"/>
      <c r="MOD437" s="387"/>
      <c r="MOE437" s="387"/>
      <c r="MOF437" s="387"/>
      <c r="MOG437" s="387"/>
      <c r="MOH437" s="387"/>
      <c r="MOI437" s="387"/>
      <c r="MOJ437" s="387"/>
      <c r="MOK437" s="387"/>
      <c r="MOL437" s="387"/>
      <c r="MOM437" s="387"/>
      <c r="MON437" s="387"/>
      <c r="MOO437" s="387"/>
      <c r="MOP437" s="387"/>
      <c r="MOQ437" s="387"/>
      <c r="MOR437" s="387"/>
      <c r="MOS437" s="387"/>
      <c r="MOT437" s="387"/>
      <c r="MOU437" s="387"/>
      <c r="MOV437" s="387"/>
      <c r="MOW437" s="387"/>
      <c r="MOX437" s="387"/>
      <c r="MOY437" s="387"/>
      <c r="MOZ437" s="387"/>
      <c r="MPA437" s="387"/>
      <c r="MPB437" s="387"/>
      <c r="MPC437" s="387"/>
      <c r="MPD437" s="387"/>
      <c r="MPE437" s="387"/>
      <c r="MPF437" s="387"/>
      <c r="MPG437" s="387"/>
      <c r="MPH437" s="387"/>
      <c r="MPI437" s="387"/>
      <c r="MPJ437" s="387"/>
      <c r="MPK437" s="387"/>
      <c r="MPL437" s="387"/>
      <c r="MPM437" s="387"/>
      <c r="MPN437" s="387"/>
      <c r="MPO437" s="387"/>
      <c r="MPP437" s="387"/>
      <c r="MPQ437" s="387"/>
      <c r="MPR437" s="387"/>
      <c r="MPS437" s="387"/>
      <c r="MPT437" s="387"/>
      <c r="MPU437" s="387"/>
      <c r="MPV437" s="387"/>
      <c r="MPW437" s="387"/>
      <c r="MPX437" s="387"/>
      <c r="MPY437" s="387"/>
      <c r="MPZ437" s="387"/>
      <c r="MQA437" s="387"/>
      <c r="MQB437" s="387"/>
      <c r="MQC437" s="387"/>
      <c r="MQD437" s="387"/>
      <c r="MQE437" s="387"/>
      <c r="MQF437" s="387"/>
      <c r="MQG437" s="387"/>
      <c r="MQH437" s="387"/>
      <c r="MQI437" s="387"/>
      <c r="MQJ437" s="387"/>
      <c r="MQK437" s="387"/>
      <c r="MQL437" s="387"/>
      <c r="MQM437" s="387"/>
      <c r="MQN437" s="387"/>
      <c r="MQO437" s="387"/>
      <c r="MQP437" s="387"/>
      <c r="MQQ437" s="387"/>
      <c r="MQR437" s="387"/>
      <c r="MQS437" s="387"/>
      <c r="MQT437" s="387"/>
      <c r="MQU437" s="387"/>
      <c r="MQV437" s="387"/>
      <c r="MQW437" s="387"/>
      <c r="MQX437" s="387"/>
      <c r="MQY437" s="387"/>
      <c r="MQZ437" s="387"/>
      <c r="MRA437" s="387"/>
      <c r="MRB437" s="387"/>
      <c r="MRC437" s="387"/>
      <c r="MRD437" s="387"/>
      <c r="MRE437" s="387"/>
      <c r="MRF437" s="387"/>
      <c r="MRG437" s="387"/>
      <c r="MRH437" s="387"/>
      <c r="MRI437" s="387"/>
      <c r="MRJ437" s="387"/>
      <c r="MRK437" s="387"/>
      <c r="MRL437" s="387"/>
      <c r="MRM437" s="387"/>
      <c r="MRN437" s="387"/>
      <c r="MRO437" s="387"/>
      <c r="MRP437" s="387"/>
      <c r="MRQ437" s="387"/>
      <c r="MRR437" s="387"/>
      <c r="MRS437" s="387"/>
      <c r="MRT437" s="387"/>
      <c r="MRU437" s="387"/>
      <c r="MRV437" s="387"/>
      <c r="MRW437" s="387"/>
      <c r="MRX437" s="387"/>
      <c r="MRY437" s="387"/>
      <c r="MRZ437" s="387"/>
      <c r="MSA437" s="387"/>
      <c r="MSB437" s="387"/>
      <c r="MSC437" s="387"/>
      <c r="MSD437" s="387"/>
      <c r="MSE437" s="387"/>
      <c r="MSF437" s="387"/>
      <c r="MSG437" s="387"/>
      <c r="MSH437" s="387"/>
      <c r="MSI437" s="387"/>
      <c r="MSJ437" s="387"/>
      <c r="MSK437" s="387"/>
      <c r="MSL437" s="387"/>
      <c r="MSM437" s="387"/>
      <c r="MSN437" s="387"/>
      <c r="MSO437" s="387"/>
      <c r="MSP437" s="387"/>
      <c r="MSQ437" s="387"/>
      <c r="MSR437" s="387"/>
      <c r="MSS437" s="387"/>
      <c r="MST437" s="387"/>
      <c r="MSU437" s="387"/>
      <c r="MSV437" s="387"/>
      <c r="MSW437" s="387"/>
      <c r="MSX437" s="387"/>
      <c r="MSY437" s="387"/>
      <c r="MSZ437" s="387"/>
      <c r="MTA437" s="387"/>
      <c r="MTB437" s="387"/>
      <c r="MTC437" s="387"/>
      <c r="MTD437" s="387"/>
      <c r="MTE437" s="387"/>
      <c r="MTF437" s="387"/>
      <c r="MTG437" s="387"/>
      <c r="MTH437" s="387"/>
      <c r="MTI437" s="387"/>
      <c r="MTJ437" s="387"/>
      <c r="MTK437" s="387"/>
      <c r="MTL437" s="387"/>
      <c r="MTM437" s="387"/>
      <c r="MTN437" s="387"/>
      <c r="MTO437" s="387"/>
      <c r="MTP437" s="387"/>
      <c r="MTQ437" s="387"/>
      <c r="MTR437" s="387"/>
      <c r="MTS437" s="387"/>
      <c r="MTT437" s="387"/>
      <c r="MTU437" s="387"/>
      <c r="MTV437" s="387"/>
      <c r="MTW437" s="387"/>
      <c r="MTX437" s="387"/>
      <c r="MTY437" s="387"/>
      <c r="MTZ437" s="387"/>
      <c r="MUA437" s="387"/>
      <c r="MUB437" s="387"/>
      <c r="MUC437" s="387"/>
      <c r="MUD437" s="387"/>
      <c r="MUE437" s="387"/>
      <c r="MUF437" s="387"/>
      <c r="MUG437" s="387"/>
      <c r="MUH437" s="387"/>
      <c r="MUI437" s="387"/>
      <c r="MUJ437" s="387"/>
      <c r="MUK437" s="387"/>
      <c r="MUL437" s="387"/>
      <c r="MUM437" s="387"/>
      <c r="MUN437" s="387"/>
      <c r="MUO437" s="387"/>
      <c r="MUP437" s="387"/>
      <c r="MUQ437" s="387"/>
      <c r="MUR437" s="387"/>
      <c r="MUS437" s="387"/>
      <c r="MUT437" s="387"/>
      <c r="MUU437" s="387"/>
      <c r="MUV437" s="387"/>
      <c r="MUW437" s="387"/>
      <c r="MUX437" s="387"/>
      <c r="MUY437" s="387"/>
      <c r="MUZ437" s="387"/>
      <c r="MVA437" s="387"/>
      <c r="MVB437" s="387"/>
      <c r="MVC437" s="387"/>
      <c r="MVD437" s="387"/>
      <c r="MVE437" s="387"/>
      <c r="MVF437" s="387"/>
      <c r="MVG437" s="387"/>
      <c r="MVH437" s="387"/>
      <c r="MVI437" s="387"/>
      <c r="MVJ437" s="387"/>
      <c r="MVK437" s="387"/>
      <c r="MVL437" s="387"/>
      <c r="MVM437" s="387"/>
      <c r="MVN437" s="387"/>
      <c r="MVO437" s="387"/>
      <c r="MVP437" s="387"/>
      <c r="MVQ437" s="387"/>
      <c r="MVR437" s="387"/>
      <c r="MVS437" s="387"/>
      <c r="MVT437" s="387"/>
      <c r="MVU437" s="387"/>
      <c r="MVV437" s="387"/>
      <c r="MVW437" s="387"/>
      <c r="MVX437" s="387"/>
      <c r="MVY437" s="387"/>
      <c r="MVZ437" s="387"/>
      <c r="MWA437" s="387"/>
      <c r="MWB437" s="387"/>
      <c r="MWC437" s="387"/>
      <c r="MWD437" s="387"/>
      <c r="MWE437" s="387"/>
      <c r="MWF437" s="387"/>
      <c r="MWG437" s="387"/>
      <c r="MWH437" s="387"/>
      <c r="MWI437" s="387"/>
      <c r="MWJ437" s="387"/>
      <c r="MWK437" s="387"/>
      <c r="MWL437" s="387"/>
      <c r="MWM437" s="387"/>
      <c r="MWN437" s="387"/>
      <c r="MWO437" s="387"/>
      <c r="MWP437" s="387"/>
      <c r="MWQ437" s="387"/>
      <c r="MWR437" s="387"/>
      <c r="MWS437" s="387"/>
      <c r="MWT437" s="387"/>
      <c r="MWU437" s="387"/>
      <c r="MWV437" s="387"/>
      <c r="MWW437" s="387"/>
      <c r="MWX437" s="387"/>
      <c r="MWY437" s="387"/>
      <c r="MWZ437" s="387"/>
      <c r="MXA437" s="387"/>
      <c r="MXB437" s="387"/>
      <c r="MXC437" s="387"/>
      <c r="MXD437" s="387"/>
      <c r="MXE437" s="387"/>
      <c r="MXF437" s="387"/>
      <c r="MXG437" s="387"/>
      <c r="MXH437" s="387"/>
      <c r="MXI437" s="387"/>
      <c r="MXJ437" s="387"/>
      <c r="MXK437" s="387"/>
      <c r="MXL437" s="387"/>
      <c r="MXM437" s="387"/>
      <c r="MXN437" s="387"/>
      <c r="MXO437" s="387"/>
      <c r="MXP437" s="387"/>
      <c r="MXQ437" s="387"/>
      <c r="MXR437" s="387"/>
      <c r="MXS437" s="387"/>
      <c r="MXT437" s="387"/>
      <c r="MXU437" s="387"/>
      <c r="MXV437" s="387"/>
      <c r="MXW437" s="387"/>
      <c r="MXX437" s="387"/>
      <c r="MXY437" s="387"/>
      <c r="MXZ437" s="387"/>
      <c r="MYA437" s="387"/>
      <c r="MYB437" s="387"/>
      <c r="MYC437" s="387"/>
      <c r="MYD437" s="387"/>
      <c r="MYE437" s="387"/>
      <c r="MYF437" s="387"/>
      <c r="MYG437" s="387"/>
      <c r="MYH437" s="387"/>
      <c r="MYI437" s="387"/>
      <c r="MYJ437" s="387"/>
      <c r="MYK437" s="387"/>
      <c r="MYL437" s="387"/>
      <c r="MYM437" s="387"/>
      <c r="MYN437" s="387"/>
      <c r="MYO437" s="387"/>
      <c r="MYP437" s="387"/>
      <c r="MYQ437" s="387"/>
      <c r="MYR437" s="387"/>
      <c r="MYS437" s="387"/>
      <c r="MYT437" s="387"/>
      <c r="MYU437" s="387"/>
      <c r="MYV437" s="387"/>
      <c r="MYW437" s="387"/>
      <c r="MYX437" s="387"/>
      <c r="MYY437" s="387"/>
      <c r="MYZ437" s="387"/>
      <c r="MZA437" s="387"/>
      <c r="MZB437" s="387"/>
      <c r="MZC437" s="387"/>
      <c r="MZD437" s="387"/>
      <c r="MZE437" s="387"/>
      <c r="MZF437" s="387"/>
      <c r="MZG437" s="387"/>
      <c r="MZH437" s="387"/>
      <c r="MZI437" s="387"/>
      <c r="MZJ437" s="387"/>
      <c r="MZK437" s="387"/>
      <c r="MZL437" s="387"/>
      <c r="MZM437" s="387"/>
      <c r="MZN437" s="387"/>
      <c r="MZO437" s="387"/>
      <c r="MZP437" s="387"/>
      <c r="MZQ437" s="387"/>
      <c r="MZR437" s="387"/>
      <c r="MZS437" s="387"/>
      <c r="MZT437" s="387"/>
      <c r="MZU437" s="387"/>
      <c r="MZV437" s="387"/>
      <c r="MZW437" s="387"/>
      <c r="MZX437" s="387"/>
      <c r="MZY437" s="387"/>
      <c r="MZZ437" s="387"/>
      <c r="NAA437" s="387"/>
      <c r="NAB437" s="387"/>
      <c r="NAC437" s="387"/>
      <c r="NAD437" s="387"/>
      <c r="NAE437" s="387"/>
      <c r="NAF437" s="387"/>
      <c r="NAG437" s="387"/>
      <c r="NAH437" s="387"/>
      <c r="NAI437" s="387"/>
      <c r="NAJ437" s="387"/>
      <c r="NAK437" s="387"/>
      <c r="NAL437" s="387"/>
      <c r="NAM437" s="387"/>
      <c r="NAN437" s="387"/>
      <c r="NAO437" s="387"/>
      <c r="NAP437" s="387"/>
      <c r="NAQ437" s="387"/>
      <c r="NAR437" s="387"/>
      <c r="NAS437" s="387"/>
      <c r="NAT437" s="387"/>
      <c r="NAU437" s="387"/>
      <c r="NAV437" s="387"/>
      <c r="NAW437" s="387"/>
      <c r="NAX437" s="387"/>
      <c r="NAY437" s="387"/>
      <c r="NAZ437" s="387"/>
      <c r="NBA437" s="387"/>
      <c r="NBB437" s="387"/>
      <c r="NBC437" s="387"/>
      <c r="NBD437" s="387"/>
      <c r="NBE437" s="387"/>
      <c r="NBF437" s="387"/>
      <c r="NBG437" s="387"/>
      <c r="NBH437" s="387"/>
      <c r="NBI437" s="387"/>
      <c r="NBJ437" s="387"/>
      <c r="NBK437" s="387"/>
      <c r="NBL437" s="387"/>
      <c r="NBM437" s="387"/>
      <c r="NBN437" s="387"/>
      <c r="NBO437" s="387"/>
      <c r="NBP437" s="387"/>
      <c r="NBQ437" s="387"/>
      <c r="NBR437" s="387"/>
      <c r="NBS437" s="387"/>
      <c r="NBT437" s="387"/>
      <c r="NBU437" s="387"/>
      <c r="NBV437" s="387"/>
      <c r="NBW437" s="387"/>
      <c r="NBX437" s="387"/>
      <c r="NBY437" s="387"/>
      <c r="NBZ437" s="387"/>
      <c r="NCA437" s="387"/>
      <c r="NCB437" s="387"/>
      <c r="NCC437" s="387"/>
      <c r="NCD437" s="387"/>
      <c r="NCE437" s="387"/>
      <c r="NCF437" s="387"/>
      <c r="NCG437" s="387"/>
      <c r="NCH437" s="387"/>
      <c r="NCI437" s="387"/>
      <c r="NCJ437" s="387"/>
      <c r="NCK437" s="387"/>
      <c r="NCL437" s="387"/>
      <c r="NCM437" s="387"/>
      <c r="NCN437" s="387"/>
      <c r="NCO437" s="387"/>
      <c r="NCP437" s="387"/>
      <c r="NCQ437" s="387"/>
      <c r="NCR437" s="387"/>
      <c r="NCS437" s="387"/>
      <c r="NCT437" s="387"/>
      <c r="NCU437" s="387"/>
      <c r="NCV437" s="387"/>
      <c r="NCW437" s="387"/>
      <c r="NCX437" s="387"/>
      <c r="NCY437" s="387"/>
      <c r="NCZ437" s="387"/>
      <c r="NDA437" s="387"/>
      <c r="NDB437" s="387"/>
      <c r="NDC437" s="387"/>
      <c r="NDD437" s="387"/>
      <c r="NDE437" s="387"/>
      <c r="NDF437" s="387"/>
      <c r="NDG437" s="387"/>
      <c r="NDH437" s="387"/>
      <c r="NDI437" s="387"/>
      <c r="NDJ437" s="387"/>
      <c r="NDK437" s="387"/>
      <c r="NDL437" s="387"/>
      <c r="NDM437" s="387"/>
      <c r="NDN437" s="387"/>
      <c r="NDO437" s="387"/>
      <c r="NDP437" s="387"/>
      <c r="NDQ437" s="387"/>
      <c r="NDR437" s="387"/>
      <c r="NDS437" s="387"/>
      <c r="NDT437" s="387"/>
      <c r="NDU437" s="387"/>
      <c r="NDV437" s="387"/>
      <c r="NDW437" s="387"/>
      <c r="NDX437" s="387"/>
      <c r="NDY437" s="387"/>
      <c r="NDZ437" s="387"/>
      <c r="NEA437" s="387"/>
      <c r="NEB437" s="387"/>
      <c r="NEC437" s="387"/>
      <c r="NED437" s="387"/>
      <c r="NEE437" s="387"/>
      <c r="NEF437" s="387"/>
      <c r="NEG437" s="387"/>
      <c r="NEH437" s="387"/>
      <c r="NEI437" s="387"/>
      <c r="NEJ437" s="387"/>
      <c r="NEK437" s="387"/>
      <c r="NEL437" s="387"/>
      <c r="NEM437" s="387"/>
      <c r="NEN437" s="387"/>
      <c r="NEO437" s="387"/>
      <c r="NEP437" s="387"/>
      <c r="NEQ437" s="387"/>
      <c r="NER437" s="387"/>
      <c r="NES437" s="387"/>
      <c r="NET437" s="387"/>
      <c r="NEU437" s="387"/>
      <c r="NEV437" s="387"/>
      <c r="NEW437" s="387"/>
      <c r="NEX437" s="387"/>
      <c r="NEY437" s="387"/>
      <c r="NEZ437" s="387"/>
      <c r="NFA437" s="387"/>
      <c r="NFB437" s="387"/>
      <c r="NFC437" s="387"/>
      <c r="NFD437" s="387"/>
      <c r="NFE437" s="387"/>
      <c r="NFF437" s="387"/>
      <c r="NFG437" s="387"/>
      <c r="NFH437" s="387"/>
      <c r="NFI437" s="387"/>
      <c r="NFJ437" s="387"/>
      <c r="NFK437" s="387"/>
      <c r="NFL437" s="387"/>
      <c r="NFM437" s="387"/>
      <c r="NFN437" s="387"/>
      <c r="NFO437" s="387"/>
      <c r="NFP437" s="387"/>
      <c r="NFQ437" s="387"/>
      <c r="NFR437" s="387"/>
      <c r="NFS437" s="387"/>
      <c r="NFT437" s="387"/>
      <c r="NFU437" s="387"/>
      <c r="NFV437" s="387"/>
      <c r="NFW437" s="387"/>
      <c r="NFX437" s="387"/>
      <c r="NFY437" s="387"/>
      <c r="NFZ437" s="387"/>
      <c r="NGA437" s="387"/>
      <c r="NGB437" s="387"/>
      <c r="NGC437" s="387"/>
      <c r="NGD437" s="387"/>
      <c r="NGE437" s="387"/>
      <c r="NGF437" s="387"/>
      <c r="NGG437" s="387"/>
      <c r="NGH437" s="387"/>
      <c r="NGI437" s="387"/>
      <c r="NGJ437" s="387"/>
      <c r="NGK437" s="387"/>
      <c r="NGL437" s="387"/>
      <c r="NGM437" s="387"/>
      <c r="NGN437" s="387"/>
      <c r="NGO437" s="387"/>
      <c r="NGP437" s="387"/>
      <c r="NGQ437" s="387"/>
      <c r="NGR437" s="387"/>
      <c r="NGS437" s="387"/>
      <c r="NGT437" s="387"/>
      <c r="NGU437" s="387"/>
      <c r="NGV437" s="387"/>
      <c r="NGW437" s="387"/>
      <c r="NGX437" s="387"/>
      <c r="NGY437" s="387"/>
      <c r="NGZ437" s="387"/>
      <c r="NHA437" s="387"/>
      <c r="NHB437" s="387"/>
      <c r="NHC437" s="387"/>
      <c r="NHD437" s="387"/>
      <c r="NHE437" s="387"/>
      <c r="NHF437" s="387"/>
      <c r="NHG437" s="387"/>
      <c r="NHH437" s="387"/>
      <c r="NHI437" s="387"/>
      <c r="NHJ437" s="387"/>
      <c r="NHK437" s="387"/>
      <c r="NHL437" s="387"/>
      <c r="NHM437" s="387"/>
      <c r="NHN437" s="387"/>
      <c r="NHO437" s="387"/>
      <c r="NHP437" s="387"/>
      <c r="NHQ437" s="387"/>
      <c r="NHR437" s="387"/>
      <c r="NHS437" s="387"/>
      <c r="NHT437" s="387"/>
      <c r="NHU437" s="387"/>
      <c r="NHV437" s="387"/>
      <c r="NHW437" s="387"/>
      <c r="NHX437" s="387"/>
      <c r="NHY437" s="387"/>
      <c r="NHZ437" s="387"/>
      <c r="NIA437" s="387"/>
      <c r="NIB437" s="387"/>
      <c r="NIC437" s="387"/>
      <c r="NID437" s="387"/>
      <c r="NIE437" s="387"/>
      <c r="NIF437" s="387"/>
      <c r="NIG437" s="387"/>
      <c r="NIH437" s="387"/>
      <c r="NII437" s="387"/>
      <c r="NIJ437" s="387"/>
      <c r="NIK437" s="387"/>
      <c r="NIL437" s="387"/>
      <c r="NIM437" s="387"/>
      <c r="NIN437" s="387"/>
      <c r="NIO437" s="387"/>
      <c r="NIP437" s="387"/>
      <c r="NIQ437" s="387"/>
      <c r="NIR437" s="387"/>
      <c r="NIS437" s="387"/>
      <c r="NIT437" s="387"/>
      <c r="NIU437" s="387"/>
      <c r="NIV437" s="387"/>
      <c r="NIW437" s="387"/>
      <c r="NIX437" s="387"/>
      <c r="NIY437" s="387"/>
      <c r="NIZ437" s="387"/>
      <c r="NJA437" s="387"/>
      <c r="NJB437" s="387"/>
      <c r="NJC437" s="387"/>
      <c r="NJD437" s="387"/>
      <c r="NJE437" s="387"/>
      <c r="NJF437" s="387"/>
      <c r="NJG437" s="387"/>
      <c r="NJH437" s="387"/>
      <c r="NJI437" s="387"/>
      <c r="NJJ437" s="387"/>
      <c r="NJK437" s="387"/>
      <c r="NJL437" s="387"/>
      <c r="NJM437" s="387"/>
      <c r="NJN437" s="387"/>
      <c r="NJO437" s="387"/>
      <c r="NJP437" s="387"/>
      <c r="NJQ437" s="387"/>
      <c r="NJR437" s="387"/>
      <c r="NJS437" s="387"/>
      <c r="NJT437" s="387"/>
      <c r="NJU437" s="387"/>
      <c r="NJV437" s="387"/>
      <c r="NJW437" s="387"/>
      <c r="NJX437" s="387"/>
      <c r="NJY437" s="387"/>
      <c r="NJZ437" s="387"/>
      <c r="NKA437" s="387"/>
      <c r="NKB437" s="387"/>
      <c r="NKC437" s="387"/>
      <c r="NKD437" s="387"/>
      <c r="NKE437" s="387"/>
      <c r="NKF437" s="387"/>
      <c r="NKG437" s="387"/>
      <c r="NKH437" s="387"/>
      <c r="NKI437" s="387"/>
      <c r="NKJ437" s="387"/>
      <c r="NKK437" s="387"/>
      <c r="NKL437" s="387"/>
      <c r="NKM437" s="387"/>
      <c r="NKN437" s="387"/>
      <c r="NKO437" s="387"/>
      <c r="NKP437" s="387"/>
      <c r="NKQ437" s="387"/>
      <c r="NKR437" s="387"/>
      <c r="NKS437" s="387"/>
      <c r="NKT437" s="387"/>
      <c r="NKU437" s="387"/>
      <c r="NKV437" s="387"/>
      <c r="NKW437" s="387"/>
      <c r="NKX437" s="387"/>
      <c r="NKY437" s="387"/>
      <c r="NKZ437" s="387"/>
      <c r="NLA437" s="387"/>
      <c r="NLB437" s="387"/>
      <c r="NLC437" s="387"/>
      <c r="NLD437" s="387"/>
      <c r="NLE437" s="387"/>
      <c r="NLF437" s="387"/>
      <c r="NLG437" s="387"/>
      <c r="NLH437" s="387"/>
      <c r="NLI437" s="387"/>
      <c r="NLJ437" s="387"/>
      <c r="NLK437" s="387"/>
      <c r="NLL437" s="387"/>
      <c r="NLM437" s="387"/>
      <c r="NLN437" s="387"/>
      <c r="NLO437" s="387"/>
      <c r="NLP437" s="387"/>
      <c r="NLQ437" s="387"/>
      <c r="NLR437" s="387"/>
      <c r="NLS437" s="387"/>
      <c r="NLT437" s="387"/>
      <c r="NLU437" s="387"/>
      <c r="NLV437" s="387"/>
      <c r="NLW437" s="387"/>
      <c r="NLX437" s="387"/>
      <c r="NLY437" s="387"/>
      <c r="NLZ437" s="387"/>
      <c r="NMA437" s="387"/>
      <c r="NMB437" s="387"/>
      <c r="NMC437" s="387"/>
      <c r="NMD437" s="387"/>
      <c r="NME437" s="387"/>
      <c r="NMF437" s="387"/>
      <c r="NMG437" s="387"/>
      <c r="NMH437" s="387"/>
      <c r="NMI437" s="387"/>
      <c r="NMJ437" s="387"/>
      <c r="NMK437" s="387"/>
      <c r="NML437" s="387"/>
      <c r="NMM437" s="387"/>
      <c r="NMN437" s="387"/>
      <c r="NMO437" s="387"/>
      <c r="NMP437" s="387"/>
      <c r="NMQ437" s="387"/>
      <c r="NMR437" s="387"/>
      <c r="NMS437" s="387"/>
      <c r="NMT437" s="387"/>
      <c r="NMU437" s="387"/>
      <c r="NMV437" s="387"/>
      <c r="NMW437" s="387"/>
      <c r="NMX437" s="387"/>
      <c r="NMY437" s="387"/>
      <c r="NMZ437" s="387"/>
      <c r="NNA437" s="387"/>
      <c r="NNB437" s="387"/>
      <c r="NNC437" s="387"/>
      <c r="NND437" s="387"/>
      <c r="NNE437" s="387"/>
      <c r="NNF437" s="387"/>
      <c r="NNG437" s="387"/>
      <c r="NNH437" s="387"/>
      <c r="NNI437" s="387"/>
      <c r="NNJ437" s="387"/>
      <c r="NNK437" s="387"/>
      <c r="NNL437" s="387"/>
      <c r="NNM437" s="387"/>
      <c r="NNN437" s="387"/>
      <c r="NNO437" s="387"/>
      <c r="NNP437" s="387"/>
      <c r="NNQ437" s="387"/>
      <c r="NNR437" s="387"/>
      <c r="NNS437" s="387"/>
      <c r="NNT437" s="387"/>
      <c r="NNU437" s="387"/>
      <c r="NNV437" s="387"/>
      <c r="NNW437" s="387"/>
      <c r="NNX437" s="387"/>
      <c r="NNY437" s="387"/>
      <c r="NNZ437" s="387"/>
      <c r="NOA437" s="387"/>
      <c r="NOB437" s="387"/>
      <c r="NOC437" s="387"/>
      <c r="NOD437" s="387"/>
      <c r="NOE437" s="387"/>
      <c r="NOF437" s="387"/>
      <c r="NOG437" s="387"/>
      <c r="NOH437" s="387"/>
      <c r="NOI437" s="387"/>
      <c r="NOJ437" s="387"/>
      <c r="NOK437" s="387"/>
      <c r="NOL437" s="387"/>
      <c r="NOM437" s="387"/>
      <c r="NON437" s="387"/>
      <c r="NOO437" s="387"/>
      <c r="NOP437" s="387"/>
      <c r="NOQ437" s="387"/>
      <c r="NOR437" s="387"/>
      <c r="NOS437" s="387"/>
      <c r="NOT437" s="387"/>
      <c r="NOU437" s="387"/>
      <c r="NOV437" s="387"/>
      <c r="NOW437" s="387"/>
      <c r="NOX437" s="387"/>
      <c r="NOY437" s="387"/>
      <c r="NOZ437" s="387"/>
      <c r="NPA437" s="387"/>
      <c r="NPB437" s="387"/>
      <c r="NPC437" s="387"/>
      <c r="NPD437" s="387"/>
      <c r="NPE437" s="387"/>
      <c r="NPF437" s="387"/>
      <c r="NPG437" s="387"/>
      <c r="NPH437" s="387"/>
      <c r="NPI437" s="387"/>
      <c r="NPJ437" s="387"/>
      <c r="NPK437" s="387"/>
      <c r="NPL437" s="387"/>
      <c r="NPM437" s="387"/>
      <c r="NPN437" s="387"/>
      <c r="NPO437" s="387"/>
      <c r="NPP437" s="387"/>
      <c r="NPQ437" s="387"/>
      <c r="NPR437" s="387"/>
      <c r="NPS437" s="387"/>
      <c r="NPT437" s="387"/>
      <c r="NPU437" s="387"/>
      <c r="NPV437" s="387"/>
      <c r="NPW437" s="387"/>
      <c r="NPX437" s="387"/>
      <c r="NPY437" s="387"/>
      <c r="NPZ437" s="387"/>
      <c r="NQA437" s="387"/>
      <c r="NQB437" s="387"/>
      <c r="NQC437" s="387"/>
      <c r="NQD437" s="387"/>
      <c r="NQE437" s="387"/>
      <c r="NQF437" s="387"/>
      <c r="NQG437" s="387"/>
      <c r="NQH437" s="387"/>
      <c r="NQI437" s="387"/>
      <c r="NQJ437" s="387"/>
      <c r="NQK437" s="387"/>
      <c r="NQL437" s="387"/>
      <c r="NQM437" s="387"/>
      <c r="NQN437" s="387"/>
      <c r="NQO437" s="387"/>
      <c r="NQP437" s="387"/>
      <c r="NQQ437" s="387"/>
      <c r="NQR437" s="387"/>
      <c r="NQS437" s="387"/>
      <c r="NQT437" s="387"/>
      <c r="NQU437" s="387"/>
      <c r="NQV437" s="387"/>
      <c r="NQW437" s="387"/>
      <c r="NQX437" s="387"/>
      <c r="NQY437" s="387"/>
      <c r="NQZ437" s="387"/>
      <c r="NRA437" s="387"/>
      <c r="NRB437" s="387"/>
      <c r="NRC437" s="387"/>
      <c r="NRD437" s="387"/>
      <c r="NRE437" s="387"/>
      <c r="NRF437" s="387"/>
      <c r="NRG437" s="387"/>
      <c r="NRH437" s="387"/>
      <c r="NRI437" s="387"/>
      <c r="NRJ437" s="387"/>
      <c r="NRK437" s="387"/>
      <c r="NRL437" s="387"/>
      <c r="NRM437" s="387"/>
      <c r="NRN437" s="387"/>
      <c r="NRO437" s="387"/>
      <c r="NRP437" s="387"/>
      <c r="NRQ437" s="387"/>
      <c r="NRR437" s="387"/>
      <c r="NRS437" s="387"/>
      <c r="NRT437" s="387"/>
      <c r="NRU437" s="387"/>
      <c r="NRV437" s="387"/>
      <c r="NRW437" s="387"/>
      <c r="NRX437" s="387"/>
      <c r="NRY437" s="387"/>
      <c r="NRZ437" s="387"/>
      <c r="NSA437" s="387"/>
      <c r="NSB437" s="387"/>
      <c r="NSC437" s="387"/>
      <c r="NSD437" s="387"/>
      <c r="NSE437" s="387"/>
      <c r="NSF437" s="387"/>
      <c r="NSG437" s="387"/>
      <c r="NSH437" s="387"/>
      <c r="NSI437" s="387"/>
      <c r="NSJ437" s="387"/>
      <c r="NSK437" s="387"/>
      <c r="NSL437" s="387"/>
      <c r="NSM437" s="387"/>
      <c r="NSN437" s="387"/>
      <c r="NSO437" s="387"/>
      <c r="NSP437" s="387"/>
      <c r="NSQ437" s="387"/>
      <c r="NSR437" s="387"/>
      <c r="NSS437" s="387"/>
      <c r="NST437" s="387"/>
      <c r="NSU437" s="387"/>
      <c r="NSV437" s="387"/>
      <c r="NSW437" s="387"/>
      <c r="NSX437" s="387"/>
      <c r="NSY437" s="387"/>
      <c r="NSZ437" s="387"/>
      <c r="NTA437" s="387"/>
      <c r="NTB437" s="387"/>
      <c r="NTC437" s="387"/>
      <c r="NTD437" s="387"/>
      <c r="NTE437" s="387"/>
      <c r="NTF437" s="387"/>
      <c r="NTG437" s="387"/>
      <c r="NTH437" s="387"/>
      <c r="NTI437" s="387"/>
      <c r="NTJ437" s="387"/>
      <c r="NTK437" s="387"/>
      <c r="NTL437" s="387"/>
      <c r="NTM437" s="387"/>
      <c r="NTN437" s="387"/>
      <c r="NTO437" s="387"/>
      <c r="NTP437" s="387"/>
      <c r="NTQ437" s="387"/>
      <c r="NTR437" s="387"/>
      <c r="NTS437" s="387"/>
      <c r="NTT437" s="387"/>
      <c r="NTU437" s="387"/>
      <c r="NTV437" s="387"/>
      <c r="NTW437" s="387"/>
      <c r="NTX437" s="387"/>
      <c r="NTY437" s="387"/>
      <c r="NTZ437" s="387"/>
      <c r="NUA437" s="387"/>
      <c r="NUB437" s="387"/>
      <c r="NUC437" s="387"/>
      <c r="NUD437" s="387"/>
      <c r="NUE437" s="387"/>
      <c r="NUF437" s="387"/>
      <c r="NUG437" s="387"/>
      <c r="NUH437" s="387"/>
      <c r="NUI437" s="387"/>
      <c r="NUJ437" s="387"/>
      <c r="NUK437" s="387"/>
      <c r="NUL437" s="387"/>
      <c r="NUM437" s="387"/>
      <c r="NUN437" s="387"/>
      <c r="NUO437" s="387"/>
      <c r="NUP437" s="387"/>
      <c r="NUQ437" s="387"/>
      <c r="NUR437" s="387"/>
      <c r="NUS437" s="387"/>
      <c r="NUT437" s="387"/>
      <c r="NUU437" s="387"/>
      <c r="NUV437" s="387"/>
      <c r="NUW437" s="387"/>
      <c r="NUX437" s="387"/>
      <c r="NUY437" s="387"/>
      <c r="NUZ437" s="387"/>
      <c r="NVA437" s="387"/>
      <c r="NVB437" s="387"/>
      <c r="NVC437" s="387"/>
      <c r="NVD437" s="387"/>
      <c r="NVE437" s="387"/>
      <c r="NVF437" s="387"/>
      <c r="NVG437" s="387"/>
      <c r="NVH437" s="387"/>
      <c r="NVI437" s="387"/>
      <c r="NVJ437" s="387"/>
      <c r="NVK437" s="387"/>
      <c r="NVL437" s="387"/>
      <c r="NVM437" s="387"/>
      <c r="NVN437" s="387"/>
      <c r="NVO437" s="387"/>
      <c r="NVP437" s="387"/>
      <c r="NVQ437" s="387"/>
      <c r="NVR437" s="387"/>
      <c r="NVS437" s="387"/>
      <c r="NVT437" s="387"/>
      <c r="NVU437" s="387"/>
      <c r="NVV437" s="387"/>
      <c r="NVW437" s="387"/>
      <c r="NVX437" s="387"/>
      <c r="NVY437" s="387"/>
      <c r="NVZ437" s="387"/>
      <c r="NWA437" s="387"/>
      <c r="NWB437" s="387"/>
      <c r="NWC437" s="387"/>
      <c r="NWD437" s="387"/>
      <c r="NWE437" s="387"/>
      <c r="NWF437" s="387"/>
      <c r="NWG437" s="387"/>
      <c r="NWH437" s="387"/>
      <c r="NWI437" s="387"/>
      <c r="NWJ437" s="387"/>
      <c r="NWK437" s="387"/>
      <c r="NWL437" s="387"/>
      <c r="NWM437" s="387"/>
      <c r="NWN437" s="387"/>
      <c r="NWO437" s="387"/>
      <c r="NWP437" s="387"/>
      <c r="NWQ437" s="387"/>
      <c r="NWR437" s="387"/>
      <c r="NWS437" s="387"/>
      <c r="NWT437" s="387"/>
      <c r="NWU437" s="387"/>
      <c r="NWV437" s="387"/>
      <c r="NWW437" s="387"/>
      <c r="NWX437" s="387"/>
      <c r="NWY437" s="387"/>
      <c r="NWZ437" s="387"/>
      <c r="NXA437" s="387"/>
      <c r="NXB437" s="387"/>
      <c r="NXC437" s="387"/>
      <c r="NXD437" s="387"/>
      <c r="NXE437" s="387"/>
      <c r="NXF437" s="387"/>
      <c r="NXG437" s="387"/>
      <c r="NXH437" s="387"/>
      <c r="NXI437" s="387"/>
      <c r="NXJ437" s="387"/>
      <c r="NXK437" s="387"/>
      <c r="NXL437" s="387"/>
      <c r="NXM437" s="387"/>
      <c r="NXN437" s="387"/>
      <c r="NXO437" s="387"/>
      <c r="NXP437" s="387"/>
      <c r="NXQ437" s="387"/>
      <c r="NXR437" s="387"/>
      <c r="NXS437" s="387"/>
      <c r="NXT437" s="387"/>
      <c r="NXU437" s="387"/>
      <c r="NXV437" s="387"/>
      <c r="NXW437" s="387"/>
      <c r="NXX437" s="387"/>
      <c r="NXY437" s="387"/>
      <c r="NXZ437" s="387"/>
      <c r="NYA437" s="387"/>
      <c r="NYB437" s="387"/>
      <c r="NYC437" s="387"/>
      <c r="NYD437" s="387"/>
      <c r="NYE437" s="387"/>
      <c r="NYF437" s="387"/>
      <c r="NYG437" s="387"/>
      <c r="NYH437" s="387"/>
      <c r="NYI437" s="387"/>
      <c r="NYJ437" s="387"/>
      <c r="NYK437" s="387"/>
      <c r="NYL437" s="387"/>
      <c r="NYM437" s="387"/>
      <c r="NYN437" s="387"/>
      <c r="NYO437" s="387"/>
      <c r="NYP437" s="387"/>
      <c r="NYQ437" s="387"/>
      <c r="NYR437" s="387"/>
      <c r="NYS437" s="387"/>
      <c r="NYT437" s="387"/>
      <c r="NYU437" s="387"/>
      <c r="NYV437" s="387"/>
      <c r="NYW437" s="387"/>
      <c r="NYX437" s="387"/>
      <c r="NYY437" s="387"/>
      <c r="NYZ437" s="387"/>
      <c r="NZA437" s="387"/>
      <c r="NZB437" s="387"/>
      <c r="NZC437" s="387"/>
      <c r="NZD437" s="387"/>
      <c r="NZE437" s="387"/>
      <c r="NZF437" s="387"/>
      <c r="NZG437" s="387"/>
      <c r="NZH437" s="387"/>
      <c r="NZI437" s="387"/>
      <c r="NZJ437" s="387"/>
      <c r="NZK437" s="387"/>
      <c r="NZL437" s="387"/>
      <c r="NZM437" s="387"/>
      <c r="NZN437" s="387"/>
      <c r="NZO437" s="387"/>
      <c r="NZP437" s="387"/>
      <c r="NZQ437" s="387"/>
      <c r="NZR437" s="387"/>
      <c r="NZS437" s="387"/>
      <c r="NZT437" s="387"/>
      <c r="NZU437" s="387"/>
      <c r="NZV437" s="387"/>
      <c r="NZW437" s="387"/>
      <c r="NZX437" s="387"/>
      <c r="NZY437" s="387"/>
      <c r="NZZ437" s="387"/>
      <c r="OAA437" s="387"/>
      <c r="OAB437" s="387"/>
      <c r="OAC437" s="387"/>
      <c r="OAD437" s="387"/>
      <c r="OAE437" s="387"/>
      <c r="OAF437" s="387"/>
      <c r="OAG437" s="387"/>
      <c r="OAH437" s="387"/>
      <c r="OAI437" s="387"/>
      <c r="OAJ437" s="387"/>
      <c r="OAK437" s="387"/>
      <c r="OAL437" s="387"/>
      <c r="OAM437" s="387"/>
      <c r="OAN437" s="387"/>
      <c r="OAO437" s="387"/>
      <c r="OAP437" s="387"/>
      <c r="OAQ437" s="387"/>
      <c r="OAR437" s="387"/>
      <c r="OAS437" s="387"/>
      <c r="OAT437" s="387"/>
      <c r="OAU437" s="387"/>
      <c r="OAV437" s="387"/>
      <c r="OAW437" s="387"/>
      <c r="OAX437" s="387"/>
      <c r="OAY437" s="387"/>
      <c r="OAZ437" s="387"/>
      <c r="OBA437" s="387"/>
      <c r="OBB437" s="387"/>
      <c r="OBC437" s="387"/>
      <c r="OBD437" s="387"/>
      <c r="OBE437" s="387"/>
      <c r="OBF437" s="387"/>
      <c r="OBG437" s="387"/>
      <c r="OBH437" s="387"/>
      <c r="OBI437" s="387"/>
      <c r="OBJ437" s="387"/>
      <c r="OBK437" s="387"/>
      <c r="OBL437" s="387"/>
      <c r="OBM437" s="387"/>
      <c r="OBN437" s="387"/>
      <c r="OBO437" s="387"/>
      <c r="OBP437" s="387"/>
      <c r="OBQ437" s="387"/>
      <c r="OBR437" s="387"/>
      <c r="OBS437" s="387"/>
      <c r="OBT437" s="387"/>
      <c r="OBU437" s="387"/>
      <c r="OBV437" s="387"/>
      <c r="OBW437" s="387"/>
      <c r="OBX437" s="387"/>
      <c r="OBY437" s="387"/>
      <c r="OBZ437" s="387"/>
      <c r="OCA437" s="387"/>
      <c r="OCB437" s="387"/>
      <c r="OCC437" s="387"/>
      <c r="OCD437" s="387"/>
      <c r="OCE437" s="387"/>
      <c r="OCF437" s="387"/>
      <c r="OCG437" s="387"/>
      <c r="OCH437" s="387"/>
      <c r="OCI437" s="387"/>
      <c r="OCJ437" s="387"/>
      <c r="OCK437" s="387"/>
      <c r="OCL437" s="387"/>
      <c r="OCM437" s="387"/>
      <c r="OCN437" s="387"/>
      <c r="OCO437" s="387"/>
      <c r="OCP437" s="387"/>
      <c r="OCQ437" s="387"/>
      <c r="OCR437" s="387"/>
      <c r="OCS437" s="387"/>
      <c r="OCT437" s="387"/>
      <c r="OCU437" s="387"/>
      <c r="OCV437" s="387"/>
      <c r="OCW437" s="387"/>
      <c r="OCX437" s="387"/>
      <c r="OCY437" s="387"/>
      <c r="OCZ437" s="387"/>
      <c r="ODA437" s="387"/>
      <c r="ODB437" s="387"/>
      <c r="ODC437" s="387"/>
      <c r="ODD437" s="387"/>
      <c r="ODE437" s="387"/>
      <c r="ODF437" s="387"/>
      <c r="ODG437" s="387"/>
      <c r="ODH437" s="387"/>
      <c r="ODI437" s="387"/>
      <c r="ODJ437" s="387"/>
      <c r="ODK437" s="387"/>
      <c r="ODL437" s="387"/>
      <c r="ODM437" s="387"/>
      <c r="ODN437" s="387"/>
      <c r="ODO437" s="387"/>
      <c r="ODP437" s="387"/>
      <c r="ODQ437" s="387"/>
      <c r="ODR437" s="387"/>
      <c r="ODS437" s="387"/>
      <c r="ODT437" s="387"/>
      <c r="ODU437" s="387"/>
      <c r="ODV437" s="387"/>
      <c r="ODW437" s="387"/>
      <c r="ODX437" s="387"/>
      <c r="ODY437" s="387"/>
      <c r="ODZ437" s="387"/>
      <c r="OEA437" s="387"/>
      <c r="OEB437" s="387"/>
      <c r="OEC437" s="387"/>
      <c r="OED437" s="387"/>
      <c r="OEE437" s="387"/>
      <c r="OEF437" s="387"/>
      <c r="OEG437" s="387"/>
      <c r="OEH437" s="387"/>
      <c r="OEI437" s="387"/>
      <c r="OEJ437" s="387"/>
      <c r="OEK437" s="387"/>
      <c r="OEL437" s="387"/>
      <c r="OEM437" s="387"/>
      <c r="OEN437" s="387"/>
      <c r="OEO437" s="387"/>
      <c r="OEP437" s="387"/>
      <c r="OEQ437" s="387"/>
      <c r="OER437" s="387"/>
      <c r="OES437" s="387"/>
      <c r="OET437" s="387"/>
      <c r="OEU437" s="387"/>
      <c r="OEV437" s="387"/>
      <c r="OEW437" s="387"/>
      <c r="OEX437" s="387"/>
      <c r="OEY437" s="387"/>
      <c r="OEZ437" s="387"/>
      <c r="OFA437" s="387"/>
      <c r="OFB437" s="387"/>
      <c r="OFC437" s="387"/>
      <c r="OFD437" s="387"/>
      <c r="OFE437" s="387"/>
      <c r="OFF437" s="387"/>
      <c r="OFG437" s="387"/>
      <c r="OFH437" s="387"/>
      <c r="OFI437" s="387"/>
      <c r="OFJ437" s="387"/>
      <c r="OFK437" s="387"/>
      <c r="OFL437" s="387"/>
      <c r="OFM437" s="387"/>
      <c r="OFN437" s="387"/>
      <c r="OFO437" s="387"/>
      <c r="OFP437" s="387"/>
      <c r="OFQ437" s="387"/>
      <c r="OFR437" s="387"/>
      <c r="OFS437" s="387"/>
      <c r="OFT437" s="387"/>
      <c r="OFU437" s="387"/>
      <c r="OFV437" s="387"/>
      <c r="OFW437" s="387"/>
      <c r="OFX437" s="387"/>
      <c r="OFY437" s="387"/>
      <c r="OFZ437" s="387"/>
      <c r="OGA437" s="387"/>
      <c r="OGB437" s="387"/>
      <c r="OGC437" s="387"/>
      <c r="OGD437" s="387"/>
      <c r="OGE437" s="387"/>
      <c r="OGF437" s="387"/>
      <c r="OGG437" s="387"/>
      <c r="OGH437" s="387"/>
      <c r="OGI437" s="387"/>
      <c r="OGJ437" s="387"/>
      <c r="OGK437" s="387"/>
      <c r="OGL437" s="387"/>
      <c r="OGM437" s="387"/>
      <c r="OGN437" s="387"/>
      <c r="OGO437" s="387"/>
      <c r="OGP437" s="387"/>
      <c r="OGQ437" s="387"/>
      <c r="OGR437" s="387"/>
      <c r="OGS437" s="387"/>
      <c r="OGT437" s="387"/>
      <c r="OGU437" s="387"/>
      <c r="OGV437" s="387"/>
      <c r="OGW437" s="387"/>
      <c r="OGX437" s="387"/>
      <c r="OGY437" s="387"/>
      <c r="OGZ437" s="387"/>
      <c r="OHA437" s="387"/>
      <c r="OHB437" s="387"/>
      <c r="OHC437" s="387"/>
      <c r="OHD437" s="387"/>
      <c r="OHE437" s="387"/>
      <c r="OHF437" s="387"/>
      <c r="OHG437" s="387"/>
      <c r="OHH437" s="387"/>
      <c r="OHI437" s="387"/>
      <c r="OHJ437" s="387"/>
      <c r="OHK437" s="387"/>
      <c r="OHL437" s="387"/>
      <c r="OHM437" s="387"/>
      <c r="OHN437" s="387"/>
      <c r="OHO437" s="387"/>
      <c r="OHP437" s="387"/>
      <c r="OHQ437" s="387"/>
      <c r="OHR437" s="387"/>
      <c r="OHS437" s="387"/>
      <c r="OHT437" s="387"/>
      <c r="OHU437" s="387"/>
      <c r="OHV437" s="387"/>
      <c r="OHW437" s="387"/>
      <c r="OHX437" s="387"/>
      <c r="OHY437" s="387"/>
      <c r="OHZ437" s="387"/>
      <c r="OIA437" s="387"/>
      <c r="OIB437" s="387"/>
      <c r="OIC437" s="387"/>
      <c r="OID437" s="387"/>
      <c r="OIE437" s="387"/>
      <c r="OIF437" s="387"/>
      <c r="OIG437" s="387"/>
      <c r="OIH437" s="387"/>
      <c r="OII437" s="387"/>
      <c r="OIJ437" s="387"/>
      <c r="OIK437" s="387"/>
      <c r="OIL437" s="387"/>
      <c r="OIM437" s="387"/>
      <c r="OIN437" s="387"/>
      <c r="OIO437" s="387"/>
      <c r="OIP437" s="387"/>
      <c r="OIQ437" s="387"/>
      <c r="OIR437" s="387"/>
      <c r="OIS437" s="387"/>
      <c r="OIT437" s="387"/>
      <c r="OIU437" s="387"/>
      <c r="OIV437" s="387"/>
      <c r="OIW437" s="387"/>
      <c r="OIX437" s="387"/>
      <c r="OIY437" s="387"/>
      <c r="OIZ437" s="387"/>
      <c r="OJA437" s="387"/>
      <c r="OJB437" s="387"/>
      <c r="OJC437" s="387"/>
      <c r="OJD437" s="387"/>
      <c r="OJE437" s="387"/>
      <c r="OJF437" s="387"/>
      <c r="OJG437" s="387"/>
      <c r="OJH437" s="387"/>
      <c r="OJI437" s="387"/>
      <c r="OJJ437" s="387"/>
      <c r="OJK437" s="387"/>
      <c r="OJL437" s="387"/>
      <c r="OJM437" s="387"/>
      <c r="OJN437" s="387"/>
      <c r="OJO437" s="387"/>
      <c r="OJP437" s="387"/>
      <c r="OJQ437" s="387"/>
      <c r="OJR437" s="387"/>
      <c r="OJS437" s="387"/>
      <c r="OJT437" s="387"/>
      <c r="OJU437" s="387"/>
      <c r="OJV437" s="387"/>
      <c r="OJW437" s="387"/>
      <c r="OJX437" s="387"/>
      <c r="OJY437" s="387"/>
      <c r="OJZ437" s="387"/>
      <c r="OKA437" s="387"/>
      <c r="OKB437" s="387"/>
      <c r="OKC437" s="387"/>
      <c r="OKD437" s="387"/>
      <c r="OKE437" s="387"/>
      <c r="OKF437" s="387"/>
      <c r="OKG437" s="387"/>
      <c r="OKH437" s="387"/>
      <c r="OKI437" s="387"/>
      <c r="OKJ437" s="387"/>
      <c r="OKK437" s="387"/>
      <c r="OKL437" s="387"/>
      <c r="OKM437" s="387"/>
      <c r="OKN437" s="387"/>
      <c r="OKO437" s="387"/>
      <c r="OKP437" s="387"/>
      <c r="OKQ437" s="387"/>
      <c r="OKR437" s="387"/>
      <c r="OKS437" s="387"/>
      <c r="OKT437" s="387"/>
      <c r="OKU437" s="387"/>
      <c r="OKV437" s="387"/>
      <c r="OKW437" s="387"/>
      <c r="OKX437" s="387"/>
      <c r="OKY437" s="387"/>
      <c r="OKZ437" s="387"/>
      <c r="OLA437" s="387"/>
      <c r="OLB437" s="387"/>
      <c r="OLC437" s="387"/>
      <c r="OLD437" s="387"/>
      <c r="OLE437" s="387"/>
      <c r="OLF437" s="387"/>
      <c r="OLG437" s="387"/>
      <c r="OLH437" s="387"/>
      <c r="OLI437" s="387"/>
      <c r="OLJ437" s="387"/>
      <c r="OLK437" s="387"/>
      <c r="OLL437" s="387"/>
      <c r="OLM437" s="387"/>
      <c r="OLN437" s="387"/>
      <c r="OLO437" s="387"/>
      <c r="OLP437" s="387"/>
      <c r="OLQ437" s="387"/>
      <c r="OLR437" s="387"/>
      <c r="OLS437" s="387"/>
      <c r="OLT437" s="387"/>
      <c r="OLU437" s="387"/>
      <c r="OLV437" s="387"/>
      <c r="OLW437" s="387"/>
      <c r="OLX437" s="387"/>
      <c r="OLY437" s="387"/>
      <c r="OLZ437" s="387"/>
      <c r="OMA437" s="387"/>
      <c r="OMB437" s="387"/>
      <c r="OMC437" s="387"/>
      <c r="OMD437" s="387"/>
      <c r="OME437" s="387"/>
      <c r="OMF437" s="387"/>
      <c r="OMG437" s="387"/>
      <c r="OMH437" s="387"/>
      <c r="OMI437" s="387"/>
      <c r="OMJ437" s="387"/>
      <c r="OMK437" s="387"/>
      <c r="OML437" s="387"/>
      <c r="OMM437" s="387"/>
      <c r="OMN437" s="387"/>
      <c r="OMO437" s="387"/>
      <c r="OMP437" s="387"/>
      <c r="OMQ437" s="387"/>
      <c r="OMR437" s="387"/>
      <c r="OMS437" s="387"/>
      <c r="OMT437" s="387"/>
      <c r="OMU437" s="387"/>
      <c r="OMV437" s="387"/>
      <c r="OMW437" s="387"/>
      <c r="OMX437" s="387"/>
      <c r="OMY437" s="387"/>
      <c r="OMZ437" s="387"/>
      <c r="ONA437" s="387"/>
      <c r="ONB437" s="387"/>
      <c r="ONC437" s="387"/>
      <c r="OND437" s="387"/>
      <c r="ONE437" s="387"/>
      <c r="ONF437" s="387"/>
      <c r="ONG437" s="387"/>
      <c r="ONH437" s="387"/>
      <c r="ONI437" s="387"/>
      <c r="ONJ437" s="387"/>
      <c r="ONK437" s="387"/>
      <c r="ONL437" s="387"/>
      <c r="ONM437" s="387"/>
      <c r="ONN437" s="387"/>
      <c r="ONO437" s="387"/>
      <c r="ONP437" s="387"/>
      <c r="ONQ437" s="387"/>
      <c r="ONR437" s="387"/>
      <c r="ONS437" s="387"/>
      <c r="ONT437" s="387"/>
      <c r="ONU437" s="387"/>
      <c r="ONV437" s="387"/>
      <c r="ONW437" s="387"/>
      <c r="ONX437" s="387"/>
      <c r="ONY437" s="387"/>
      <c r="ONZ437" s="387"/>
      <c r="OOA437" s="387"/>
      <c r="OOB437" s="387"/>
      <c r="OOC437" s="387"/>
      <c r="OOD437" s="387"/>
      <c r="OOE437" s="387"/>
      <c r="OOF437" s="387"/>
      <c r="OOG437" s="387"/>
      <c r="OOH437" s="387"/>
      <c r="OOI437" s="387"/>
      <c r="OOJ437" s="387"/>
      <c r="OOK437" s="387"/>
      <c r="OOL437" s="387"/>
      <c r="OOM437" s="387"/>
      <c r="OON437" s="387"/>
      <c r="OOO437" s="387"/>
      <c r="OOP437" s="387"/>
      <c r="OOQ437" s="387"/>
      <c r="OOR437" s="387"/>
      <c r="OOS437" s="387"/>
      <c r="OOT437" s="387"/>
      <c r="OOU437" s="387"/>
      <c r="OOV437" s="387"/>
      <c r="OOW437" s="387"/>
      <c r="OOX437" s="387"/>
      <c r="OOY437" s="387"/>
      <c r="OOZ437" s="387"/>
      <c r="OPA437" s="387"/>
      <c r="OPB437" s="387"/>
      <c r="OPC437" s="387"/>
      <c r="OPD437" s="387"/>
      <c r="OPE437" s="387"/>
      <c r="OPF437" s="387"/>
      <c r="OPG437" s="387"/>
      <c r="OPH437" s="387"/>
      <c r="OPI437" s="387"/>
      <c r="OPJ437" s="387"/>
      <c r="OPK437" s="387"/>
      <c r="OPL437" s="387"/>
      <c r="OPM437" s="387"/>
      <c r="OPN437" s="387"/>
      <c r="OPO437" s="387"/>
      <c r="OPP437" s="387"/>
      <c r="OPQ437" s="387"/>
      <c r="OPR437" s="387"/>
      <c r="OPS437" s="387"/>
      <c r="OPT437" s="387"/>
      <c r="OPU437" s="387"/>
      <c r="OPV437" s="387"/>
      <c r="OPW437" s="387"/>
      <c r="OPX437" s="387"/>
      <c r="OPY437" s="387"/>
      <c r="OPZ437" s="387"/>
      <c r="OQA437" s="387"/>
      <c r="OQB437" s="387"/>
      <c r="OQC437" s="387"/>
      <c r="OQD437" s="387"/>
      <c r="OQE437" s="387"/>
      <c r="OQF437" s="387"/>
      <c r="OQG437" s="387"/>
      <c r="OQH437" s="387"/>
      <c r="OQI437" s="387"/>
      <c r="OQJ437" s="387"/>
      <c r="OQK437" s="387"/>
      <c r="OQL437" s="387"/>
      <c r="OQM437" s="387"/>
      <c r="OQN437" s="387"/>
      <c r="OQO437" s="387"/>
      <c r="OQP437" s="387"/>
      <c r="OQQ437" s="387"/>
      <c r="OQR437" s="387"/>
      <c r="OQS437" s="387"/>
      <c r="OQT437" s="387"/>
      <c r="OQU437" s="387"/>
      <c r="OQV437" s="387"/>
      <c r="OQW437" s="387"/>
      <c r="OQX437" s="387"/>
      <c r="OQY437" s="387"/>
      <c r="OQZ437" s="387"/>
      <c r="ORA437" s="387"/>
      <c r="ORB437" s="387"/>
      <c r="ORC437" s="387"/>
      <c r="ORD437" s="387"/>
      <c r="ORE437" s="387"/>
      <c r="ORF437" s="387"/>
      <c r="ORG437" s="387"/>
      <c r="ORH437" s="387"/>
      <c r="ORI437" s="387"/>
      <c r="ORJ437" s="387"/>
      <c r="ORK437" s="387"/>
      <c r="ORL437" s="387"/>
      <c r="ORM437" s="387"/>
      <c r="ORN437" s="387"/>
      <c r="ORO437" s="387"/>
      <c r="ORP437" s="387"/>
      <c r="ORQ437" s="387"/>
      <c r="ORR437" s="387"/>
      <c r="ORS437" s="387"/>
      <c r="ORT437" s="387"/>
      <c r="ORU437" s="387"/>
      <c r="ORV437" s="387"/>
      <c r="ORW437" s="387"/>
      <c r="ORX437" s="387"/>
      <c r="ORY437" s="387"/>
      <c r="ORZ437" s="387"/>
      <c r="OSA437" s="387"/>
      <c r="OSB437" s="387"/>
      <c r="OSC437" s="387"/>
      <c r="OSD437" s="387"/>
      <c r="OSE437" s="387"/>
      <c r="OSF437" s="387"/>
      <c r="OSG437" s="387"/>
      <c r="OSH437" s="387"/>
      <c r="OSI437" s="387"/>
      <c r="OSJ437" s="387"/>
      <c r="OSK437" s="387"/>
      <c r="OSL437" s="387"/>
      <c r="OSM437" s="387"/>
      <c r="OSN437" s="387"/>
      <c r="OSO437" s="387"/>
      <c r="OSP437" s="387"/>
      <c r="OSQ437" s="387"/>
      <c r="OSR437" s="387"/>
      <c r="OSS437" s="387"/>
      <c r="OST437" s="387"/>
      <c r="OSU437" s="387"/>
      <c r="OSV437" s="387"/>
      <c r="OSW437" s="387"/>
      <c r="OSX437" s="387"/>
      <c r="OSY437" s="387"/>
      <c r="OSZ437" s="387"/>
      <c r="OTA437" s="387"/>
      <c r="OTB437" s="387"/>
      <c r="OTC437" s="387"/>
      <c r="OTD437" s="387"/>
      <c r="OTE437" s="387"/>
      <c r="OTF437" s="387"/>
      <c r="OTG437" s="387"/>
      <c r="OTH437" s="387"/>
      <c r="OTI437" s="387"/>
      <c r="OTJ437" s="387"/>
      <c r="OTK437" s="387"/>
      <c r="OTL437" s="387"/>
      <c r="OTM437" s="387"/>
      <c r="OTN437" s="387"/>
      <c r="OTO437" s="387"/>
      <c r="OTP437" s="387"/>
      <c r="OTQ437" s="387"/>
      <c r="OTR437" s="387"/>
      <c r="OTS437" s="387"/>
      <c r="OTT437" s="387"/>
      <c r="OTU437" s="387"/>
      <c r="OTV437" s="387"/>
      <c r="OTW437" s="387"/>
      <c r="OTX437" s="387"/>
      <c r="OTY437" s="387"/>
      <c r="OTZ437" s="387"/>
      <c r="OUA437" s="387"/>
      <c r="OUB437" s="387"/>
      <c r="OUC437" s="387"/>
      <c r="OUD437" s="387"/>
      <c r="OUE437" s="387"/>
      <c r="OUF437" s="387"/>
      <c r="OUG437" s="387"/>
      <c r="OUH437" s="387"/>
      <c r="OUI437" s="387"/>
      <c r="OUJ437" s="387"/>
      <c r="OUK437" s="387"/>
      <c r="OUL437" s="387"/>
      <c r="OUM437" s="387"/>
      <c r="OUN437" s="387"/>
      <c r="OUO437" s="387"/>
      <c r="OUP437" s="387"/>
      <c r="OUQ437" s="387"/>
      <c r="OUR437" s="387"/>
      <c r="OUS437" s="387"/>
      <c r="OUT437" s="387"/>
      <c r="OUU437" s="387"/>
      <c r="OUV437" s="387"/>
      <c r="OUW437" s="387"/>
      <c r="OUX437" s="387"/>
      <c r="OUY437" s="387"/>
      <c r="OUZ437" s="387"/>
      <c r="OVA437" s="387"/>
      <c r="OVB437" s="387"/>
      <c r="OVC437" s="387"/>
      <c r="OVD437" s="387"/>
      <c r="OVE437" s="387"/>
      <c r="OVF437" s="387"/>
      <c r="OVG437" s="387"/>
      <c r="OVH437" s="387"/>
      <c r="OVI437" s="387"/>
      <c r="OVJ437" s="387"/>
      <c r="OVK437" s="387"/>
      <c r="OVL437" s="387"/>
      <c r="OVM437" s="387"/>
      <c r="OVN437" s="387"/>
      <c r="OVO437" s="387"/>
      <c r="OVP437" s="387"/>
      <c r="OVQ437" s="387"/>
      <c r="OVR437" s="387"/>
      <c r="OVS437" s="387"/>
      <c r="OVT437" s="387"/>
      <c r="OVU437" s="387"/>
      <c r="OVV437" s="387"/>
      <c r="OVW437" s="387"/>
      <c r="OVX437" s="387"/>
      <c r="OVY437" s="387"/>
      <c r="OVZ437" s="387"/>
      <c r="OWA437" s="387"/>
      <c r="OWB437" s="387"/>
      <c r="OWC437" s="387"/>
      <c r="OWD437" s="387"/>
      <c r="OWE437" s="387"/>
      <c r="OWF437" s="387"/>
      <c r="OWG437" s="387"/>
      <c r="OWH437" s="387"/>
      <c r="OWI437" s="387"/>
      <c r="OWJ437" s="387"/>
      <c r="OWK437" s="387"/>
      <c r="OWL437" s="387"/>
      <c r="OWM437" s="387"/>
      <c r="OWN437" s="387"/>
      <c r="OWO437" s="387"/>
      <c r="OWP437" s="387"/>
      <c r="OWQ437" s="387"/>
      <c r="OWR437" s="387"/>
      <c r="OWS437" s="387"/>
      <c r="OWT437" s="387"/>
      <c r="OWU437" s="387"/>
      <c r="OWV437" s="387"/>
      <c r="OWW437" s="387"/>
      <c r="OWX437" s="387"/>
      <c r="OWY437" s="387"/>
      <c r="OWZ437" s="387"/>
      <c r="OXA437" s="387"/>
      <c r="OXB437" s="387"/>
      <c r="OXC437" s="387"/>
      <c r="OXD437" s="387"/>
      <c r="OXE437" s="387"/>
      <c r="OXF437" s="387"/>
      <c r="OXG437" s="387"/>
      <c r="OXH437" s="387"/>
      <c r="OXI437" s="387"/>
      <c r="OXJ437" s="387"/>
      <c r="OXK437" s="387"/>
      <c r="OXL437" s="387"/>
      <c r="OXM437" s="387"/>
      <c r="OXN437" s="387"/>
      <c r="OXO437" s="387"/>
      <c r="OXP437" s="387"/>
      <c r="OXQ437" s="387"/>
      <c r="OXR437" s="387"/>
      <c r="OXS437" s="387"/>
      <c r="OXT437" s="387"/>
      <c r="OXU437" s="387"/>
      <c r="OXV437" s="387"/>
      <c r="OXW437" s="387"/>
      <c r="OXX437" s="387"/>
      <c r="OXY437" s="387"/>
      <c r="OXZ437" s="387"/>
      <c r="OYA437" s="387"/>
      <c r="OYB437" s="387"/>
      <c r="OYC437" s="387"/>
      <c r="OYD437" s="387"/>
      <c r="OYE437" s="387"/>
      <c r="OYF437" s="387"/>
      <c r="OYG437" s="387"/>
      <c r="OYH437" s="387"/>
      <c r="OYI437" s="387"/>
      <c r="OYJ437" s="387"/>
      <c r="OYK437" s="387"/>
      <c r="OYL437" s="387"/>
      <c r="OYM437" s="387"/>
      <c r="OYN437" s="387"/>
      <c r="OYO437" s="387"/>
      <c r="OYP437" s="387"/>
      <c r="OYQ437" s="387"/>
      <c r="OYR437" s="387"/>
      <c r="OYS437" s="387"/>
      <c r="OYT437" s="387"/>
      <c r="OYU437" s="387"/>
      <c r="OYV437" s="387"/>
      <c r="OYW437" s="387"/>
      <c r="OYX437" s="387"/>
      <c r="OYY437" s="387"/>
      <c r="OYZ437" s="387"/>
      <c r="OZA437" s="387"/>
      <c r="OZB437" s="387"/>
      <c r="OZC437" s="387"/>
      <c r="OZD437" s="387"/>
      <c r="OZE437" s="387"/>
      <c r="OZF437" s="387"/>
      <c r="OZG437" s="387"/>
      <c r="OZH437" s="387"/>
      <c r="OZI437" s="387"/>
      <c r="OZJ437" s="387"/>
      <c r="OZK437" s="387"/>
      <c r="OZL437" s="387"/>
      <c r="OZM437" s="387"/>
      <c r="OZN437" s="387"/>
      <c r="OZO437" s="387"/>
      <c r="OZP437" s="387"/>
      <c r="OZQ437" s="387"/>
      <c r="OZR437" s="387"/>
      <c r="OZS437" s="387"/>
      <c r="OZT437" s="387"/>
      <c r="OZU437" s="387"/>
      <c r="OZV437" s="387"/>
      <c r="OZW437" s="387"/>
      <c r="OZX437" s="387"/>
      <c r="OZY437" s="387"/>
      <c r="OZZ437" s="387"/>
      <c r="PAA437" s="387"/>
      <c r="PAB437" s="387"/>
      <c r="PAC437" s="387"/>
      <c r="PAD437" s="387"/>
      <c r="PAE437" s="387"/>
      <c r="PAF437" s="387"/>
      <c r="PAG437" s="387"/>
      <c r="PAH437" s="387"/>
      <c r="PAI437" s="387"/>
      <c r="PAJ437" s="387"/>
      <c r="PAK437" s="387"/>
      <c r="PAL437" s="387"/>
      <c r="PAM437" s="387"/>
      <c r="PAN437" s="387"/>
      <c r="PAO437" s="387"/>
      <c r="PAP437" s="387"/>
      <c r="PAQ437" s="387"/>
      <c r="PAR437" s="387"/>
      <c r="PAS437" s="387"/>
      <c r="PAT437" s="387"/>
      <c r="PAU437" s="387"/>
      <c r="PAV437" s="387"/>
      <c r="PAW437" s="387"/>
      <c r="PAX437" s="387"/>
      <c r="PAY437" s="387"/>
      <c r="PAZ437" s="387"/>
      <c r="PBA437" s="387"/>
      <c r="PBB437" s="387"/>
      <c r="PBC437" s="387"/>
      <c r="PBD437" s="387"/>
      <c r="PBE437" s="387"/>
      <c r="PBF437" s="387"/>
      <c r="PBG437" s="387"/>
      <c r="PBH437" s="387"/>
      <c r="PBI437" s="387"/>
      <c r="PBJ437" s="387"/>
      <c r="PBK437" s="387"/>
      <c r="PBL437" s="387"/>
      <c r="PBM437" s="387"/>
      <c r="PBN437" s="387"/>
      <c r="PBO437" s="387"/>
      <c r="PBP437" s="387"/>
      <c r="PBQ437" s="387"/>
      <c r="PBR437" s="387"/>
      <c r="PBS437" s="387"/>
      <c r="PBT437" s="387"/>
      <c r="PBU437" s="387"/>
      <c r="PBV437" s="387"/>
      <c r="PBW437" s="387"/>
      <c r="PBX437" s="387"/>
      <c r="PBY437" s="387"/>
      <c r="PBZ437" s="387"/>
      <c r="PCA437" s="387"/>
      <c r="PCB437" s="387"/>
      <c r="PCC437" s="387"/>
      <c r="PCD437" s="387"/>
      <c r="PCE437" s="387"/>
      <c r="PCF437" s="387"/>
      <c r="PCG437" s="387"/>
      <c r="PCH437" s="387"/>
      <c r="PCI437" s="387"/>
      <c r="PCJ437" s="387"/>
      <c r="PCK437" s="387"/>
      <c r="PCL437" s="387"/>
      <c r="PCM437" s="387"/>
      <c r="PCN437" s="387"/>
      <c r="PCO437" s="387"/>
      <c r="PCP437" s="387"/>
      <c r="PCQ437" s="387"/>
      <c r="PCR437" s="387"/>
      <c r="PCS437" s="387"/>
      <c r="PCT437" s="387"/>
      <c r="PCU437" s="387"/>
      <c r="PCV437" s="387"/>
      <c r="PCW437" s="387"/>
      <c r="PCX437" s="387"/>
      <c r="PCY437" s="387"/>
      <c r="PCZ437" s="387"/>
      <c r="PDA437" s="387"/>
      <c r="PDB437" s="387"/>
      <c r="PDC437" s="387"/>
      <c r="PDD437" s="387"/>
      <c r="PDE437" s="387"/>
      <c r="PDF437" s="387"/>
      <c r="PDG437" s="387"/>
      <c r="PDH437" s="387"/>
      <c r="PDI437" s="387"/>
      <c r="PDJ437" s="387"/>
      <c r="PDK437" s="387"/>
      <c r="PDL437" s="387"/>
      <c r="PDM437" s="387"/>
      <c r="PDN437" s="387"/>
      <c r="PDO437" s="387"/>
      <c r="PDP437" s="387"/>
      <c r="PDQ437" s="387"/>
      <c r="PDR437" s="387"/>
      <c r="PDS437" s="387"/>
      <c r="PDT437" s="387"/>
      <c r="PDU437" s="387"/>
      <c r="PDV437" s="387"/>
      <c r="PDW437" s="387"/>
      <c r="PDX437" s="387"/>
      <c r="PDY437" s="387"/>
      <c r="PDZ437" s="387"/>
      <c r="PEA437" s="387"/>
      <c r="PEB437" s="387"/>
      <c r="PEC437" s="387"/>
      <c r="PED437" s="387"/>
      <c r="PEE437" s="387"/>
      <c r="PEF437" s="387"/>
      <c r="PEG437" s="387"/>
      <c r="PEH437" s="387"/>
      <c r="PEI437" s="387"/>
      <c r="PEJ437" s="387"/>
      <c r="PEK437" s="387"/>
      <c r="PEL437" s="387"/>
      <c r="PEM437" s="387"/>
      <c r="PEN437" s="387"/>
      <c r="PEO437" s="387"/>
      <c r="PEP437" s="387"/>
      <c r="PEQ437" s="387"/>
      <c r="PER437" s="387"/>
      <c r="PES437" s="387"/>
      <c r="PET437" s="387"/>
      <c r="PEU437" s="387"/>
      <c r="PEV437" s="387"/>
      <c r="PEW437" s="387"/>
      <c r="PEX437" s="387"/>
      <c r="PEY437" s="387"/>
      <c r="PEZ437" s="387"/>
      <c r="PFA437" s="387"/>
      <c r="PFB437" s="387"/>
      <c r="PFC437" s="387"/>
      <c r="PFD437" s="387"/>
      <c r="PFE437" s="387"/>
      <c r="PFF437" s="387"/>
      <c r="PFG437" s="387"/>
      <c r="PFH437" s="387"/>
      <c r="PFI437" s="387"/>
      <c r="PFJ437" s="387"/>
      <c r="PFK437" s="387"/>
      <c r="PFL437" s="387"/>
      <c r="PFM437" s="387"/>
      <c r="PFN437" s="387"/>
      <c r="PFO437" s="387"/>
      <c r="PFP437" s="387"/>
      <c r="PFQ437" s="387"/>
      <c r="PFR437" s="387"/>
      <c r="PFS437" s="387"/>
      <c r="PFT437" s="387"/>
      <c r="PFU437" s="387"/>
      <c r="PFV437" s="387"/>
      <c r="PFW437" s="387"/>
      <c r="PFX437" s="387"/>
      <c r="PFY437" s="387"/>
      <c r="PFZ437" s="387"/>
      <c r="PGA437" s="387"/>
      <c r="PGB437" s="387"/>
      <c r="PGC437" s="387"/>
      <c r="PGD437" s="387"/>
      <c r="PGE437" s="387"/>
      <c r="PGF437" s="387"/>
      <c r="PGG437" s="387"/>
      <c r="PGH437" s="387"/>
      <c r="PGI437" s="387"/>
      <c r="PGJ437" s="387"/>
      <c r="PGK437" s="387"/>
      <c r="PGL437" s="387"/>
      <c r="PGM437" s="387"/>
      <c r="PGN437" s="387"/>
      <c r="PGO437" s="387"/>
      <c r="PGP437" s="387"/>
      <c r="PGQ437" s="387"/>
      <c r="PGR437" s="387"/>
      <c r="PGS437" s="387"/>
      <c r="PGT437" s="387"/>
      <c r="PGU437" s="387"/>
      <c r="PGV437" s="387"/>
      <c r="PGW437" s="387"/>
      <c r="PGX437" s="387"/>
      <c r="PGY437" s="387"/>
      <c r="PGZ437" s="387"/>
      <c r="PHA437" s="387"/>
      <c r="PHB437" s="387"/>
      <c r="PHC437" s="387"/>
      <c r="PHD437" s="387"/>
      <c r="PHE437" s="387"/>
      <c r="PHF437" s="387"/>
      <c r="PHG437" s="387"/>
      <c r="PHH437" s="387"/>
      <c r="PHI437" s="387"/>
      <c r="PHJ437" s="387"/>
      <c r="PHK437" s="387"/>
      <c r="PHL437" s="387"/>
      <c r="PHM437" s="387"/>
      <c r="PHN437" s="387"/>
      <c r="PHO437" s="387"/>
      <c r="PHP437" s="387"/>
      <c r="PHQ437" s="387"/>
      <c r="PHR437" s="387"/>
      <c r="PHS437" s="387"/>
      <c r="PHT437" s="387"/>
      <c r="PHU437" s="387"/>
      <c r="PHV437" s="387"/>
      <c r="PHW437" s="387"/>
      <c r="PHX437" s="387"/>
      <c r="PHY437" s="387"/>
      <c r="PHZ437" s="387"/>
      <c r="PIA437" s="387"/>
      <c r="PIB437" s="387"/>
      <c r="PIC437" s="387"/>
      <c r="PID437" s="387"/>
      <c r="PIE437" s="387"/>
      <c r="PIF437" s="387"/>
      <c r="PIG437" s="387"/>
      <c r="PIH437" s="387"/>
      <c r="PII437" s="387"/>
      <c r="PIJ437" s="387"/>
      <c r="PIK437" s="387"/>
      <c r="PIL437" s="387"/>
      <c r="PIM437" s="387"/>
      <c r="PIN437" s="387"/>
      <c r="PIO437" s="387"/>
      <c r="PIP437" s="387"/>
      <c r="PIQ437" s="387"/>
      <c r="PIR437" s="387"/>
      <c r="PIS437" s="387"/>
      <c r="PIT437" s="387"/>
      <c r="PIU437" s="387"/>
      <c r="PIV437" s="387"/>
      <c r="PIW437" s="387"/>
      <c r="PIX437" s="387"/>
      <c r="PIY437" s="387"/>
      <c r="PIZ437" s="387"/>
      <c r="PJA437" s="387"/>
      <c r="PJB437" s="387"/>
      <c r="PJC437" s="387"/>
      <c r="PJD437" s="387"/>
      <c r="PJE437" s="387"/>
      <c r="PJF437" s="387"/>
      <c r="PJG437" s="387"/>
      <c r="PJH437" s="387"/>
      <c r="PJI437" s="387"/>
      <c r="PJJ437" s="387"/>
      <c r="PJK437" s="387"/>
      <c r="PJL437" s="387"/>
      <c r="PJM437" s="387"/>
      <c r="PJN437" s="387"/>
      <c r="PJO437" s="387"/>
      <c r="PJP437" s="387"/>
      <c r="PJQ437" s="387"/>
      <c r="PJR437" s="387"/>
      <c r="PJS437" s="387"/>
      <c r="PJT437" s="387"/>
      <c r="PJU437" s="387"/>
      <c r="PJV437" s="387"/>
      <c r="PJW437" s="387"/>
      <c r="PJX437" s="387"/>
      <c r="PJY437" s="387"/>
      <c r="PJZ437" s="387"/>
      <c r="PKA437" s="387"/>
      <c r="PKB437" s="387"/>
      <c r="PKC437" s="387"/>
      <c r="PKD437" s="387"/>
      <c r="PKE437" s="387"/>
      <c r="PKF437" s="387"/>
      <c r="PKG437" s="387"/>
      <c r="PKH437" s="387"/>
      <c r="PKI437" s="387"/>
      <c r="PKJ437" s="387"/>
      <c r="PKK437" s="387"/>
      <c r="PKL437" s="387"/>
      <c r="PKM437" s="387"/>
      <c r="PKN437" s="387"/>
      <c r="PKO437" s="387"/>
      <c r="PKP437" s="387"/>
      <c r="PKQ437" s="387"/>
      <c r="PKR437" s="387"/>
      <c r="PKS437" s="387"/>
      <c r="PKT437" s="387"/>
      <c r="PKU437" s="387"/>
      <c r="PKV437" s="387"/>
      <c r="PKW437" s="387"/>
      <c r="PKX437" s="387"/>
      <c r="PKY437" s="387"/>
      <c r="PKZ437" s="387"/>
      <c r="PLA437" s="387"/>
      <c r="PLB437" s="387"/>
      <c r="PLC437" s="387"/>
      <c r="PLD437" s="387"/>
      <c r="PLE437" s="387"/>
      <c r="PLF437" s="387"/>
      <c r="PLG437" s="387"/>
      <c r="PLH437" s="387"/>
      <c r="PLI437" s="387"/>
      <c r="PLJ437" s="387"/>
      <c r="PLK437" s="387"/>
      <c r="PLL437" s="387"/>
      <c r="PLM437" s="387"/>
      <c r="PLN437" s="387"/>
      <c r="PLO437" s="387"/>
      <c r="PLP437" s="387"/>
      <c r="PLQ437" s="387"/>
      <c r="PLR437" s="387"/>
      <c r="PLS437" s="387"/>
      <c r="PLT437" s="387"/>
      <c r="PLU437" s="387"/>
      <c r="PLV437" s="387"/>
      <c r="PLW437" s="387"/>
      <c r="PLX437" s="387"/>
      <c r="PLY437" s="387"/>
      <c r="PLZ437" s="387"/>
      <c r="PMA437" s="387"/>
      <c r="PMB437" s="387"/>
      <c r="PMC437" s="387"/>
      <c r="PMD437" s="387"/>
      <c r="PME437" s="387"/>
      <c r="PMF437" s="387"/>
      <c r="PMG437" s="387"/>
      <c r="PMH437" s="387"/>
      <c r="PMI437" s="387"/>
      <c r="PMJ437" s="387"/>
      <c r="PMK437" s="387"/>
      <c r="PML437" s="387"/>
      <c r="PMM437" s="387"/>
      <c r="PMN437" s="387"/>
      <c r="PMO437" s="387"/>
      <c r="PMP437" s="387"/>
      <c r="PMQ437" s="387"/>
      <c r="PMR437" s="387"/>
      <c r="PMS437" s="387"/>
      <c r="PMT437" s="387"/>
      <c r="PMU437" s="387"/>
      <c r="PMV437" s="387"/>
      <c r="PMW437" s="387"/>
      <c r="PMX437" s="387"/>
      <c r="PMY437" s="387"/>
      <c r="PMZ437" s="387"/>
      <c r="PNA437" s="387"/>
      <c r="PNB437" s="387"/>
      <c r="PNC437" s="387"/>
      <c r="PND437" s="387"/>
      <c r="PNE437" s="387"/>
      <c r="PNF437" s="387"/>
      <c r="PNG437" s="387"/>
      <c r="PNH437" s="387"/>
      <c r="PNI437" s="387"/>
      <c r="PNJ437" s="387"/>
      <c r="PNK437" s="387"/>
      <c r="PNL437" s="387"/>
      <c r="PNM437" s="387"/>
      <c r="PNN437" s="387"/>
      <c r="PNO437" s="387"/>
      <c r="PNP437" s="387"/>
      <c r="PNQ437" s="387"/>
      <c r="PNR437" s="387"/>
      <c r="PNS437" s="387"/>
      <c r="PNT437" s="387"/>
      <c r="PNU437" s="387"/>
      <c r="PNV437" s="387"/>
      <c r="PNW437" s="387"/>
      <c r="PNX437" s="387"/>
      <c r="PNY437" s="387"/>
      <c r="PNZ437" s="387"/>
      <c r="POA437" s="387"/>
      <c r="POB437" s="387"/>
      <c r="POC437" s="387"/>
      <c r="POD437" s="387"/>
      <c r="POE437" s="387"/>
      <c r="POF437" s="387"/>
      <c r="POG437" s="387"/>
      <c r="POH437" s="387"/>
      <c r="POI437" s="387"/>
      <c r="POJ437" s="387"/>
      <c r="POK437" s="387"/>
      <c r="POL437" s="387"/>
      <c r="POM437" s="387"/>
      <c r="PON437" s="387"/>
      <c r="POO437" s="387"/>
      <c r="POP437" s="387"/>
      <c r="POQ437" s="387"/>
      <c r="POR437" s="387"/>
      <c r="POS437" s="387"/>
      <c r="POT437" s="387"/>
      <c r="POU437" s="387"/>
      <c r="POV437" s="387"/>
      <c r="POW437" s="387"/>
      <c r="POX437" s="387"/>
      <c r="POY437" s="387"/>
      <c r="POZ437" s="387"/>
      <c r="PPA437" s="387"/>
      <c r="PPB437" s="387"/>
      <c r="PPC437" s="387"/>
      <c r="PPD437" s="387"/>
      <c r="PPE437" s="387"/>
      <c r="PPF437" s="387"/>
      <c r="PPG437" s="387"/>
      <c r="PPH437" s="387"/>
      <c r="PPI437" s="387"/>
      <c r="PPJ437" s="387"/>
      <c r="PPK437" s="387"/>
      <c r="PPL437" s="387"/>
      <c r="PPM437" s="387"/>
      <c r="PPN437" s="387"/>
      <c r="PPO437" s="387"/>
      <c r="PPP437" s="387"/>
      <c r="PPQ437" s="387"/>
      <c r="PPR437" s="387"/>
      <c r="PPS437" s="387"/>
      <c r="PPT437" s="387"/>
      <c r="PPU437" s="387"/>
      <c r="PPV437" s="387"/>
      <c r="PPW437" s="387"/>
      <c r="PPX437" s="387"/>
      <c r="PPY437" s="387"/>
      <c r="PPZ437" s="387"/>
      <c r="PQA437" s="387"/>
      <c r="PQB437" s="387"/>
      <c r="PQC437" s="387"/>
      <c r="PQD437" s="387"/>
      <c r="PQE437" s="387"/>
      <c r="PQF437" s="387"/>
      <c r="PQG437" s="387"/>
      <c r="PQH437" s="387"/>
      <c r="PQI437" s="387"/>
      <c r="PQJ437" s="387"/>
      <c r="PQK437" s="387"/>
      <c r="PQL437" s="387"/>
      <c r="PQM437" s="387"/>
      <c r="PQN437" s="387"/>
      <c r="PQO437" s="387"/>
      <c r="PQP437" s="387"/>
      <c r="PQQ437" s="387"/>
      <c r="PQR437" s="387"/>
      <c r="PQS437" s="387"/>
      <c r="PQT437" s="387"/>
      <c r="PQU437" s="387"/>
      <c r="PQV437" s="387"/>
      <c r="PQW437" s="387"/>
      <c r="PQX437" s="387"/>
      <c r="PQY437" s="387"/>
      <c r="PQZ437" s="387"/>
      <c r="PRA437" s="387"/>
      <c r="PRB437" s="387"/>
      <c r="PRC437" s="387"/>
      <c r="PRD437" s="387"/>
      <c r="PRE437" s="387"/>
      <c r="PRF437" s="387"/>
      <c r="PRG437" s="387"/>
      <c r="PRH437" s="387"/>
      <c r="PRI437" s="387"/>
      <c r="PRJ437" s="387"/>
      <c r="PRK437" s="387"/>
      <c r="PRL437" s="387"/>
      <c r="PRM437" s="387"/>
      <c r="PRN437" s="387"/>
      <c r="PRO437" s="387"/>
      <c r="PRP437" s="387"/>
      <c r="PRQ437" s="387"/>
      <c r="PRR437" s="387"/>
      <c r="PRS437" s="387"/>
      <c r="PRT437" s="387"/>
      <c r="PRU437" s="387"/>
      <c r="PRV437" s="387"/>
      <c r="PRW437" s="387"/>
      <c r="PRX437" s="387"/>
      <c r="PRY437" s="387"/>
      <c r="PRZ437" s="387"/>
      <c r="PSA437" s="387"/>
      <c r="PSB437" s="387"/>
      <c r="PSC437" s="387"/>
      <c r="PSD437" s="387"/>
      <c r="PSE437" s="387"/>
      <c r="PSF437" s="387"/>
      <c r="PSG437" s="387"/>
      <c r="PSH437" s="387"/>
      <c r="PSI437" s="387"/>
      <c r="PSJ437" s="387"/>
      <c r="PSK437" s="387"/>
      <c r="PSL437" s="387"/>
      <c r="PSM437" s="387"/>
      <c r="PSN437" s="387"/>
      <c r="PSO437" s="387"/>
      <c r="PSP437" s="387"/>
      <c r="PSQ437" s="387"/>
      <c r="PSR437" s="387"/>
      <c r="PSS437" s="387"/>
      <c r="PST437" s="387"/>
      <c r="PSU437" s="387"/>
      <c r="PSV437" s="387"/>
      <c r="PSW437" s="387"/>
      <c r="PSX437" s="387"/>
      <c r="PSY437" s="387"/>
      <c r="PSZ437" s="387"/>
      <c r="PTA437" s="387"/>
      <c r="PTB437" s="387"/>
      <c r="PTC437" s="387"/>
      <c r="PTD437" s="387"/>
      <c r="PTE437" s="387"/>
      <c r="PTF437" s="387"/>
      <c r="PTG437" s="387"/>
      <c r="PTH437" s="387"/>
      <c r="PTI437" s="387"/>
      <c r="PTJ437" s="387"/>
      <c r="PTK437" s="387"/>
      <c r="PTL437" s="387"/>
      <c r="PTM437" s="387"/>
      <c r="PTN437" s="387"/>
      <c r="PTO437" s="387"/>
      <c r="PTP437" s="387"/>
      <c r="PTQ437" s="387"/>
      <c r="PTR437" s="387"/>
      <c r="PTS437" s="387"/>
      <c r="PTT437" s="387"/>
      <c r="PTU437" s="387"/>
      <c r="PTV437" s="387"/>
      <c r="PTW437" s="387"/>
      <c r="PTX437" s="387"/>
      <c r="PTY437" s="387"/>
      <c r="PTZ437" s="387"/>
      <c r="PUA437" s="387"/>
      <c r="PUB437" s="387"/>
      <c r="PUC437" s="387"/>
      <c r="PUD437" s="387"/>
      <c r="PUE437" s="387"/>
      <c r="PUF437" s="387"/>
      <c r="PUG437" s="387"/>
      <c r="PUH437" s="387"/>
      <c r="PUI437" s="387"/>
      <c r="PUJ437" s="387"/>
      <c r="PUK437" s="387"/>
      <c r="PUL437" s="387"/>
      <c r="PUM437" s="387"/>
      <c r="PUN437" s="387"/>
      <c r="PUO437" s="387"/>
      <c r="PUP437" s="387"/>
      <c r="PUQ437" s="387"/>
      <c r="PUR437" s="387"/>
      <c r="PUS437" s="387"/>
      <c r="PUT437" s="387"/>
      <c r="PUU437" s="387"/>
      <c r="PUV437" s="387"/>
      <c r="PUW437" s="387"/>
      <c r="PUX437" s="387"/>
      <c r="PUY437" s="387"/>
      <c r="PUZ437" s="387"/>
      <c r="PVA437" s="387"/>
      <c r="PVB437" s="387"/>
      <c r="PVC437" s="387"/>
      <c r="PVD437" s="387"/>
      <c r="PVE437" s="387"/>
      <c r="PVF437" s="387"/>
      <c r="PVG437" s="387"/>
      <c r="PVH437" s="387"/>
      <c r="PVI437" s="387"/>
      <c r="PVJ437" s="387"/>
      <c r="PVK437" s="387"/>
      <c r="PVL437" s="387"/>
      <c r="PVM437" s="387"/>
      <c r="PVN437" s="387"/>
      <c r="PVO437" s="387"/>
      <c r="PVP437" s="387"/>
      <c r="PVQ437" s="387"/>
      <c r="PVR437" s="387"/>
      <c r="PVS437" s="387"/>
      <c r="PVT437" s="387"/>
      <c r="PVU437" s="387"/>
      <c r="PVV437" s="387"/>
      <c r="PVW437" s="387"/>
      <c r="PVX437" s="387"/>
      <c r="PVY437" s="387"/>
      <c r="PVZ437" s="387"/>
      <c r="PWA437" s="387"/>
      <c r="PWB437" s="387"/>
      <c r="PWC437" s="387"/>
      <c r="PWD437" s="387"/>
      <c r="PWE437" s="387"/>
      <c r="PWF437" s="387"/>
      <c r="PWG437" s="387"/>
      <c r="PWH437" s="387"/>
      <c r="PWI437" s="387"/>
      <c r="PWJ437" s="387"/>
      <c r="PWK437" s="387"/>
      <c r="PWL437" s="387"/>
      <c r="PWM437" s="387"/>
      <c r="PWN437" s="387"/>
      <c r="PWO437" s="387"/>
      <c r="PWP437" s="387"/>
      <c r="PWQ437" s="387"/>
      <c r="PWR437" s="387"/>
      <c r="PWS437" s="387"/>
      <c r="PWT437" s="387"/>
      <c r="PWU437" s="387"/>
      <c r="PWV437" s="387"/>
      <c r="PWW437" s="387"/>
      <c r="PWX437" s="387"/>
      <c r="PWY437" s="387"/>
      <c r="PWZ437" s="387"/>
      <c r="PXA437" s="387"/>
      <c r="PXB437" s="387"/>
      <c r="PXC437" s="387"/>
      <c r="PXD437" s="387"/>
      <c r="PXE437" s="387"/>
      <c r="PXF437" s="387"/>
      <c r="PXG437" s="387"/>
      <c r="PXH437" s="387"/>
      <c r="PXI437" s="387"/>
      <c r="PXJ437" s="387"/>
      <c r="PXK437" s="387"/>
      <c r="PXL437" s="387"/>
      <c r="PXM437" s="387"/>
      <c r="PXN437" s="387"/>
      <c r="PXO437" s="387"/>
      <c r="PXP437" s="387"/>
      <c r="PXQ437" s="387"/>
      <c r="PXR437" s="387"/>
      <c r="PXS437" s="387"/>
      <c r="PXT437" s="387"/>
      <c r="PXU437" s="387"/>
      <c r="PXV437" s="387"/>
      <c r="PXW437" s="387"/>
      <c r="PXX437" s="387"/>
      <c r="PXY437" s="387"/>
      <c r="PXZ437" s="387"/>
      <c r="PYA437" s="387"/>
      <c r="PYB437" s="387"/>
      <c r="PYC437" s="387"/>
      <c r="PYD437" s="387"/>
      <c r="PYE437" s="387"/>
      <c r="PYF437" s="387"/>
      <c r="PYG437" s="387"/>
      <c r="PYH437" s="387"/>
      <c r="PYI437" s="387"/>
      <c r="PYJ437" s="387"/>
      <c r="PYK437" s="387"/>
      <c r="PYL437" s="387"/>
      <c r="PYM437" s="387"/>
      <c r="PYN437" s="387"/>
      <c r="PYO437" s="387"/>
      <c r="PYP437" s="387"/>
      <c r="PYQ437" s="387"/>
      <c r="PYR437" s="387"/>
      <c r="PYS437" s="387"/>
      <c r="PYT437" s="387"/>
      <c r="PYU437" s="387"/>
      <c r="PYV437" s="387"/>
      <c r="PYW437" s="387"/>
      <c r="PYX437" s="387"/>
      <c r="PYY437" s="387"/>
      <c r="PYZ437" s="387"/>
      <c r="PZA437" s="387"/>
      <c r="PZB437" s="387"/>
      <c r="PZC437" s="387"/>
      <c r="PZD437" s="387"/>
      <c r="PZE437" s="387"/>
      <c r="PZF437" s="387"/>
      <c r="PZG437" s="387"/>
      <c r="PZH437" s="387"/>
      <c r="PZI437" s="387"/>
      <c r="PZJ437" s="387"/>
      <c r="PZK437" s="387"/>
      <c r="PZL437" s="387"/>
      <c r="PZM437" s="387"/>
      <c r="PZN437" s="387"/>
      <c r="PZO437" s="387"/>
      <c r="PZP437" s="387"/>
      <c r="PZQ437" s="387"/>
      <c r="PZR437" s="387"/>
      <c r="PZS437" s="387"/>
      <c r="PZT437" s="387"/>
      <c r="PZU437" s="387"/>
      <c r="PZV437" s="387"/>
      <c r="PZW437" s="387"/>
      <c r="PZX437" s="387"/>
      <c r="PZY437" s="387"/>
      <c r="PZZ437" s="387"/>
      <c r="QAA437" s="387"/>
      <c r="QAB437" s="387"/>
      <c r="QAC437" s="387"/>
      <c r="QAD437" s="387"/>
      <c r="QAE437" s="387"/>
      <c r="QAF437" s="387"/>
      <c r="QAG437" s="387"/>
      <c r="QAH437" s="387"/>
      <c r="QAI437" s="387"/>
      <c r="QAJ437" s="387"/>
      <c r="QAK437" s="387"/>
      <c r="QAL437" s="387"/>
      <c r="QAM437" s="387"/>
      <c r="QAN437" s="387"/>
      <c r="QAO437" s="387"/>
      <c r="QAP437" s="387"/>
      <c r="QAQ437" s="387"/>
      <c r="QAR437" s="387"/>
      <c r="QAS437" s="387"/>
      <c r="QAT437" s="387"/>
      <c r="QAU437" s="387"/>
      <c r="QAV437" s="387"/>
      <c r="QAW437" s="387"/>
      <c r="QAX437" s="387"/>
      <c r="QAY437" s="387"/>
      <c r="QAZ437" s="387"/>
      <c r="QBA437" s="387"/>
      <c r="QBB437" s="387"/>
      <c r="QBC437" s="387"/>
      <c r="QBD437" s="387"/>
      <c r="QBE437" s="387"/>
      <c r="QBF437" s="387"/>
      <c r="QBG437" s="387"/>
      <c r="QBH437" s="387"/>
      <c r="QBI437" s="387"/>
      <c r="QBJ437" s="387"/>
      <c r="QBK437" s="387"/>
      <c r="QBL437" s="387"/>
      <c r="QBM437" s="387"/>
      <c r="QBN437" s="387"/>
      <c r="QBO437" s="387"/>
      <c r="QBP437" s="387"/>
      <c r="QBQ437" s="387"/>
      <c r="QBR437" s="387"/>
      <c r="QBS437" s="387"/>
      <c r="QBT437" s="387"/>
      <c r="QBU437" s="387"/>
      <c r="QBV437" s="387"/>
      <c r="QBW437" s="387"/>
      <c r="QBX437" s="387"/>
      <c r="QBY437" s="387"/>
      <c r="QBZ437" s="387"/>
      <c r="QCA437" s="387"/>
      <c r="QCB437" s="387"/>
      <c r="QCC437" s="387"/>
      <c r="QCD437" s="387"/>
      <c r="QCE437" s="387"/>
      <c r="QCF437" s="387"/>
      <c r="QCG437" s="387"/>
      <c r="QCH437" s="387"/>
      <c r="QCI437" s="387"/>
      <c r="QCJ437" s="387"/>
      <c r="QCK437" s="387"/>
      <c r="QCL437" s="387"/>
      <c r="QCM437" s="387"/>
      <c r="QCN437" s="387"/>
      <c r="QCO437" s="387"/>
      <c r="QCP437" s="387"/>
      <c r="QCQ437" s="387"/>
      <c r="QCR437" s="387"/>
      <c r="QCS437" s="387"/>
      <c r="QCT437" s="387"/>
      <c r="QCU437" s="387"/>
      <c r="QCV437" s="387"/>
      <c r="QCW437" s="387"/>
      <c r="QCX437" s="387"/>
      <c r="QCY437" s="387"/>
      <c r="QCZ437" s="387"/>
      <c r="QDA437" s="387"/>
      <c r="QDB437" s="387"/>
      <c r="QDC437" s="387"/>
      <c r="QDD437" s="387"/>
      <c r="QDE437" s="387"/>
      <c r="QDF437" s="387"/>
      <c r="QDG437" s="387"/>
      <c r="QDH437" s="387"/>
      <c r="QDI437" s="387"/>
      <c r="QDJ437" s="387"/>
      <c r="QDK437" s="387"/>
      <c r="QDL437" s="387"/>
      <c r="QDM437" s="387"/>
      <c r="QDN437" s="387"/>
      <c r="QDO437" s="387"/>
      <c r="QDP437" s="387"/>
      <c r="QDQ437" s="387"/>
      <c r="QDR437" s="387"/>
      <c r="QDS437" s="387"/>
      <c r="QDT437" s="387"/>
      <c r="QDU437" s="387"/>
      <c r="QDV437" s="387"/>
      <c r="QDW437" s="387"/>
      <c r="QDX437" s="387"/>
      <c r="QDY437" s="387"/>
      <c r="QDZ437" s="387"/>
      <c r="QEA437" s="387"/>
      <c r="QEB437" s="387"/>
      <c r="QEC437" s="387"/>
      <c r="QED437" s="387"/>
      <c r="QEE437" s="387"/>
      <c r="QEF437" s="387"/>
      <c r="QEG437" s="387"/>
      <c r="QEH437" s="387"/>
      <c r="QEI437" s="387"/>
      <c r="QEJ437" s="387"/>
      <c r="QEK437" s="387"/>
      <c r="QEL437" s="387"/>
      <c r="QEM437" s="387"/>
      <c r="QEN437" s="387"/>
      <c r="QEO437" s="387"/>
      <c r="QEP437" s="387"/>
      <c r="QEQ437" s="387"/>
      <c r="QER437" s="387"/>
      <c r="QES437" s="387"/>
      <c r="QET437" s="387"/>
      <c r="QEU437" s="387"/>
      <c r="QEV437" s="387"/>
      <c r="QEW437" s="387"/>
      <c r="QEX437" s="387"/>
      <c r="QEY437" s="387"/>
      <c r="QEZ437" s="387"/>
      <c r="QFA437" s="387"/>
      <c r="QFB437" s="387"/>
      <c r="QFC437" s="387"/>
      <c r="QFD437" s="387"/>
      <c r="QFE437" s="387"/>
      <c r="QFF437" s="387"/>
      <c r="QFG437" s="387"/>
      <c r="QFH437" s="387"/>
      <c r="QFI437" s="387"/>
      <c r="QFJ437" s="387"/>
      <c r="QFK437" s="387"/>
      <c r="QFL437" s="387"/>
      <c r="QFM437" s="387"/>
      <c r="QFN437" s="387"/>
      <c r="QFO437" s="387"/>
      <c r="QFP437" s="387"/>
      <c r="QFQ437" s="387"/>
      <c r="QFR437" s="387"/>
      <c r="QFS437" s="387"/>
      <c r="QFT437" s="387"/>
      <c r="QFU437" s="387"/>
      <c r="QFV437" s="387"/>
      <c r="QFW437" s="387"/>
      <c r="QFX437" s="387"/>
      <c r="QFY437" s="387"/>
      <c r="QFZ437" s="387"/>
      <c r="QGA437" s="387"/>
      <c r="QGB437" s="387"/>
      <c r="QGC437" s="387"/>
      <c r="QGD437" s="387"/>
      <c r="QGE437" s="387"/>
      <c r="QGF437" s="387"/>
      <c r="QGG437" s="387"/>
      <c r="QGH437" s="387"/>
      <c r="QGI437" s="387"/>
      <c r="QGJ437" s="387"/>
      <c r="QGK437" s="387"/>
      <c r="QGL437" s="387"/>
      <c r="QGM437" s="387"/>
      <c r="QGN437" s="387"/>
      <c r="QGO437" s="387"/>
      <c r="QGP437" s="387"/>
      <c r="QGQ437" s="387"/>
      <c r="QGR437" s="387"/>
      <c r="QGS437" s="387"/>
      <c r="QGT437" s="387"/>
      <c r="QGU437" s="387"/>
      <c r="QGV437" s="387"/>
      <c r="QGW437" s="387"/>
      <c r="QGX437" s="387"/>
      <c r="QGY437" s="387"/>
      <c r="QGZ437" s="387"/>
      <c r="QHA437" s="387"/>
      <c r="QHB437" s="387"/>
      <c r="QHC437" s="387"/>
      <c r="QHD437" s="387"/>
      <c r="QHE437" s="387"/>
      <c r="QHF437" s="387"/>
      <c r="QHG437" s="387"/>
      <c r="QHH437" s="387"/>
      <c r="QHI437" s="387"/>
      <c r="QHJ437" s="387"/>
      <c r="QHK437" s="387"/>
      <c r="QHL437" s="387"/>
      <c r="QHM437" s="387"/>
      <c r="QHN437" s="387"/>
      <c r="QHO437" s="387"/>
      <c r="QHP437" s="387"/>
      <c r="QHQ437" s="387"/>
      <c r="QHR437" s="387"/>
      <c r="QHS437" s="387"/>
      <c r="QHT437" s="387"/>
      <c r="QHU437" s="387"/>
      <c r="QHV437" s="387"/>
      <c r="QHW437" s="387"/>
      <c r="QHX437" s="387"/>
      <c r="QHY437" s="387"/>
      <c r="QHZ437" s="387"/>
      <c r="QIA437" s="387"/>
      <c r="QIB437" s="387"/>
      <c r="QIC437" s="387"/>
      <c r="QID437" s="387"/>
      <c r="QIE437" s="387"/>
      <c r="QIF437" s="387"/>
      <c r="QIG437" s="387"/>
      <c r="QIH437" s="387"/>
      <c r="QII437" s="387"/>
      <c r="QIJ437" s="387"/>
      <c r="QIK437" s="387"/>
      <c r="QIL437" s="387"/>
      <c r="QIM437" s="387"/>
      <c r="QIN437" s="387"/>
      <c r="QIO437" s="387"/>
      <c r="QIP437" s="387"/>
      <c r="QIQ437" s="387"/>
      <c r="QIR437" s="387"/>
      <c r="QIS437" s="387"/>
      <c r="QIT437" s="387"/>
      <c r="QIU437" s="387"/>
      <c r="QIV437" s="387"/>
      <c r="QIW437" s="387"/>
      <c r="QIX437" s="387"/>
      <c r="QIY437" s="387"/>
      <c r="QIZ437" s="387"/>
      <c r="QJA437" s="387"/>
      <c r="QJB437" s="387"/>
      <c r="QJC437" s="387"/>
      <c r="QJD437" s="387"/>
      <c r="QJE437" s="387"/>
      <c r="QJF437" s="387"/>
      <c r="QJG437" s="387"/>
      <c r="QJH437" s="387"/>
      <c r="QJI437" s="387"/>
      <c r="QJJ437" s="387"/>
      <c r="QJK437" s="387"/>
      <c r="QJL437" s="387"/>
      <c r="QJM437" s="387"/>
      <c r="QJN437" s="387"/>
      <c r="QJO437" s="387"/>
      <c r="QJP437" s="387"/>
      <c r="QJQ437" s="387"/>
      <c r="QJR437" s="387"/>
      <c r="QJS437" s="387"/>
      <c r="QJT437" s="387"/>
      <c r="QJU437" s="387"/>
      <c r="QJV437" s="387"/>
      <c r="QJW437" s="387"/>
      <c r="QJX437" s="387"/>
      <c r="QJY437" s="387"/>
      <c r="QJZ437" s="387"/>
      <c r="QKA437" s="387"/>
      <c r="QKB437" s="387"/>
      <c r="QKC437" s="387"/>
      <c r="QKD437" s="387"/>
      <c r="QKE437" s="387"/>
      <c r="QKF437" s="387"/>
      <c r="QKG437" s="387"/>
      <c r="QKH437" s="387"/>
      <c r="QKI437" s="387"/>
      <c r="QKJ437" s="387"/>
      <c r="QKK437" s="387"/>
      <c r="QKL437" s="387"/>
      <c r="QKM437" s="387"/>
      <c r="QKN437" s="387"/>
      <c r="QKO437" s="387"/>
      <c r="QKP437" s="387"/>
      <c r="QKQ437" s="387"/>
      <c r="QKR437" s="387"/>
      <c r="QKS437" s="387"/>
      <c r="QKT437" s="387"/>
      <c r="QKU437" s="387"/>
      <c r="QKV437" s="387"/>
      <c r="QKW437" s="387"/>
      <c r="QKX437" s="387"/>
      <c r="QKY437" s="387"/>
      <c r="QKZ437" s="387"/>
      <c r="QLA437" s="387"/>
      <c r="QLB437" s="387"/>
      <c r="QLC437" s="387"/>
      <c r="QLD437" s="387"/>
      <c r="QLE437" s="387"/>
      <c r="QLF437" s="387"/>
      <c r="QLG437" s="387"/>
      <c r="QLH437" s="387"/>
      <c r="QLI437" s="387"/>
      <c r="QLJ437" s="387"/>
      <c r="QLK437" s="387"/>
      <c r="QLL437" s="387"/>
      <c r="QLM437" s="387"/>
      <c r="QLN437" s="387"/>
      <c r="QLO437" s="387"/>
      <c r="QLP437" s="387"/>
      <c r="QLQ437" s="387"/>
      <c r="QLR437" s="387"/>
      <c r="QLS437" s="387"/>
      <c r="QLT437" s="387"/>
      <c r="QLU437" s="387"/>
      <c r="QLV437" s="387"/>
      <c r="QLW437" s="387"/>
      <c r="QLX437" s="387"/>
      <c r="QLY437" s="387"/>
      <c r="QLZ437" s="387"/>
      <c r="QMA437" s="387"/>
      <c r="QMB437" s="387"/>
      <c r="QMC437" s="387"/>
      <c r="QMD437" s="387"/>
      <c r="QME437" s="387"/>
      <c r="QMF437" s="387"/>
      <c r="QMG437" s="387"/>
      <c r="QMH437" s="387"/>
      <c r="QMI437" s="387"/>
      <c r="QMJ437" s="387"/>
      <c r="QMK437" s="387"/>
      <c r="QML437" s="387"/>
      <c r="QMM437" s="387"/>
      <c r="QMN437" s="387"/>
      <c r="QMO437" s="387"/>
      <c r="QMP437" s="387"/>
      <c r="QMQ437" s="387"/>
      <c r="QMR437" s="387"/>
      <c r="QMS437" s="387"/>
      <c r="QMT437" s="387"/>
      <c r="QMU437" s="387"/>
      <c r="QMV437" s="387"/>
      <c r="QMW437" s="387"/>
      <c r="QMX437" s="387"/>
      <c r="QMY437" s="387"/>
      <c r="QMZ437" s="387"/>
      <c r="QNA437" s="387"/>
      <c r="QNB437" s="387"/>
      <c r="QNC437" s="387"/>
      <c r="QND437" s="387"/>
      <c r="QNE437" s="387"/>
      <c r="QNF437" s="387"/>
      <c r="QNG437" s="387"/>
      <c r="QNH437" s="387"/>
      <c r="QNI437" s="387"/>
      <c r="QNJ437" s="387"/>
      <c r="QNK437" s="387"/>
      <c r="QNL437" s="387"/>
      <c r="QNM437" s="387"/>
      <c r="QNN437" s="387"/>
      <c r="QNO437" s="387"/>
      <c r="QNP437" s="387"/>
      <c r="QNQ437" s="387"/>
      <c r="QNR437" s="387"/>
      <c r="QNS437" s="387"/>
      <c r="QNT437" s="387"/>
      <c r="QNU437" s="387"/>
      <c r="QNV437" s="387"/>
      <c r="QNW437" s="387"/>
      <c r="QNX437" s="387"/>
      <c r="QNY437" s="387"/>
      <c r="QNZ437" s="387"/>
      <c r="QOA437" s="387"/>
      <c r="QOB437" s="387"/>
      <c r="QOC437" s="387"/>
      <c r="QOD437" s="387"/>
      <c r="QOE437" s="387"/>
      <c r="QOF437" s="387"/>
      <c r="QOG437" s="387"/>
      <c r="QOH437" s="387"/>
      <c r="QOI437" s="387"/>
      <c r="QOJ437" s="387"/>
      <c r="QOK437" s="387"/>
      <c r="QOL437" s="387"/>
      <c r="QOM437" s="387"/>
      <c r="QON437" s="387"/>
      <c r="QOO437" s="387"/>
      <c r="QOP437" s="387"/>
      <c r="QOQ437" s="387"/>
      <c r="QOR437" s="387"/>
      <c r="QOS437" s="387"/>
      <c r="QOT437" s="387"/>
      <c r="QOU437" s="387"/>
      <c r="QOV437" s="387"/>
      <c r="QOW437" s="387"/>
      <c r="QOX437" s="387"/>
      <c r="QOY437" s="387"/>
      <c r="QOZ437" s="387"/>
      <c r="QPA437" s="387"/>
      <c r="QPB437" s="387"/>
      <c r="QPC437" s="387"/>
      <c r="QPD437" s="387"/>
      <c r="QPE437" s="387"/>
      <c r="QPF437" s="387"/>
      <c r="QPG437" s="387"/>
      <c r="QPH437" s="387"/>
      <c r="QPI437" s="387"/>
      <c r="QPJ437" s="387"/>
      <c r="QPK437" s="387"/>
      <c r="QPL437" s="387"/>
      <c r="QPM437" s="387"/>
      <c r="QPN437" s="387"/>
      <c r="QPO437" s="387"/>
      <c r="QPP437" s="387"/>
      <c r="QPQ437" s="387"/>
      <c r="QPR437" s="387"/>
      <c r="QPS437" s="387"/>
      <c r="QPT437" s="387"/>
      <c r="QPU437" s="387"/>
      <c r="QPV437" s="387"/>
      <c r="QPW437" s="387"/>
      <c r="QPX437" s="387"/>
      <c r="QPY437" s="387"/>
      <c r="QPZ437" s="387"/>
      <c r="QQA437" s="387"/>
      <c r="QQB437" s="387"/>
      <c r="QQC437" s="387"/>
      <c r="QQD437" s="387"/>
      <c r="QQE437" s="387"/>
      <c r="QQF437" s="387"/>
      <c r="QQG437" s="387"/>
      <c r="QQH437" s="387"/>
      <c r="QQI437" s="387"/>
      <c r="QQJ437" s="387"/>
      <c r="QQK437" s="387"/>
      <c r="QQL437" s="387"/>
      <c r="QQM437" s="387"/>
      <c r="QQN437" s="387"/>
      <c r="QQO437" s="387"/>
      <c r="QQP437" s="387"/>
      <c r="QQQ437" s="387"/>
      <c r="QQR437" s="387"/>
      <c r="QQS437" s="387"/>
      <c r="QQT437" s="387"/>
      <c r="QQU437" s="387"/>
      <c r="QQV437" s="387"/>
      <c r="QQW437" s="387"/>
      <c r="QQX437" s="387"/>
      <c r="QQY437" s="387"/>
      <c r="QQZ437" s="387"/>
      <c r="QRA437" s="387"/>
      <c r="QRB437" s="387"/>
      <c r="QRC437" s="387"/>
      <c r="QRD437" s="387"/>
      <c r="QRE437" s="387"/>
      <c r="QRF437" s="387"/>
      <c r="QRG437" s="387"/>
      <c r="QRH437" s="387"/>
      <c r="QRI437" s="387"/>
      <c r="QRJ437" s="387"/>
      <c r="QRK437" s="387"/>
      <c r="QRL437" s="387"/>
      <c r="QRM437" s="387"/>
      <c r="QRN437" s="387"/>
      <c r="QRO437" s="387"/>
      <c r="QRP437" s="387"/>
      <c r="QRQ437" s="387"/>
      <c r="QRR437" s="387"/>
      <c r="QRS437" s="387"/>
      <c r="QRT437" s="387"/>
      <c r="QRU437" s="387"/>
      <c r="QRV437" s="387"/>
      <c r="QRW437" s="387"/>
      <c r="QRX437" s="387"/>
      <c r="QRY437" s="387"/>
      <c r="QRZ437" s="387"/>
      <c r="QSA437" s="387"/>
      <c r="QSB437" s="387"/>
      <c r="QSC437" s="387"/>
      <c r="QSD437" s="387"/>
      <c r="QSE437" s="387"/>
      <c r="QSF437" s="387"/>
      <c r="QSG437" s="387"/>
      <c r="QSH437" s="387"/>
      <c r="QSI437" s="387"/>
      <c r="QSJ437" s="387"/>
      <c r="QSK437" s="387"/>
      <c r="QSL437" s="387"/>
      <c r="QSM437" s="387"/>
      <c r="QSN437" s="387"/>
      <c r="QSO437" s="387"/>
      <c r="QSP437" s="387"/>
      <c r="QSQ437" s="387"/>
      <c r="QSR437" s="387"/>
      <c r="QSS437" s="387"/>
      <c r="QST437" s="387"/>
      <c r="QSU437" s="387"/>
      <c r="QSV437" s="387"/>
      <c r="QSW437" s="387"/>
      <c r="QSX437" s="387"/>
      <c r="QSY437" s="387"/>
      <c r="QSZ437" s="387"/>
      <c r="QTA437" s="387"/>
      <c r="QTB437" s="387"/>
      <c r="QTC437" s="387"/>
      <c r="QTD437" s="387"/>
      <c r="QTE437" s="387"/>
      <c r="QTF437" s="387"/>
      <c r="QTG437" s="387"/>
      <c r="QTH437" s="387"/>
      <c r="QTI437" s="387"/>
      <c r="QTJ437" s="387"/>
      <c r="QTK437" s="387"/>
      <c r="QTL437" s="387"/>
      <c r="QTM437" s="387"/>
      <c r="QTN437" s="387"/>
      <c r="QTO437" s="387"/>
      <c r="QTP437" s="387"/>
      <c r="QTQ437" s="387"/>
      <c r="QTR437" s="387"/>
      <c r="QTS437" s="387"/>
      <c r="QTT437" s="387"/>
      <c r="QTU437" s="387"/>
      <c r="QTV437" s="387"/>
      <c r="QTW437" s="387"/>
      <c r="QTX437" s="387"/>
      <c r="QTY437" s="387"/>
      <c r="QTZ437" s="387"/>
      <c r="QUA437" s="387"/>
      <c r="QUB437" s="387"/>
      <c r="QUC437" s="387"/>
      <c r="QUD437" s="387"/>
      <c r="QUE437" s="387"/>
      <c r="QUF437" s="387"/>
      <c r="QUG437" s="387"/>
      <c r="QUH437" s="387"/>
      <c r="QUI437" s="387"/>
      <c r="QUJ437" s="387"/>
      <c r="QUK437" s="387"/>
      <c r="QUL437" s="387"/>
      <c r="QUM437" s="387"/>
      <c r="QUN437" s="387"/>
      <c r="QUO437" s="387"/>
      <c r="QUP437" s="387"/>
      <c r="QUQ437" s="387"/>
      <c r="QUR437" s="387"/>
      <c r="QUS437" s="387"/>
      <c r="QUT437" s="387"/>
      <c r="QUU437" s="387"/>
      <c r="QUV437" s="387"/>
      <c r="QUW437" s="387"/>
      <c r="QUX437" s="387"/>
      <c r="QUY437" s="387"/>
      <c r="QUZ437" s="387"/>
      <c r="QVA437" s="387"/>
      <c r="QVB437" s="387"/>
      <c r="QVC437" s="387"/>
      <c r="QVD437" s="387"/>
      <c r="QVE437" s="387"/>
      <c r="QVF437" s="387"/>
      <c r="QVG437" s="387"/>
      <c r="QVH437" s="387"/>
      <c r="QVI437" s="387"/>
      <c r="QVJ437" s="387"/>
      <c r="QVK437" s="387"/>
      <c r="QVL437" s="387"/>
      <c r="QVM437" s="387"/>
      <c r="QVN437" s="387"/>
      <c r="QVO437" s="387"/>
      <c r="QVP437" s="387"/>
      <c r="QVQ437" s="387"/>
      <c r="QVR437" s="387"/>
      <c r="QVS437" s="387"/>
      <c r="QVT437" s="387"/>
      <c r="QVU437" s="387"/>
      <c r="QVV437" s="387"/>
      <c r="QVW437" s="387"/>
      <c r="QVX437" s="387"/>
      <c r="QVY437" s="387"/>
      <c r="QVZ437" s="387"/>
      <c r="QWA437" s="387"/>
      <c r="QWB437" s="387"/>
      <c r="QWC437" s="387"/>
      <c r="QWD437" s="387"/>
      <c r="QWE437" s="387"/>
      <c r="QWF437" s="387"/>
      <c r="QWG437" s="387"/>
      <c r="QWH437" s="387"/>
      <c r="QWI437" s="387"/>
      <c r="QWJ437" s="387"/>
      <c r="QWK437" s="387"/>
      <c r="QWL437" s="387"/>
      <c r="QWM437" s="387"/>
      <c r="QWN437" s="387"/>
      <c r="QWO437" s="387"/>
      <c r="QWP437" s="387"/>
      <c r="QWQ437" s="387"/>
      <c r="QWR437" s="387"/>
      <c r="QWS437" s="387"/>
      <c r="QWT437" s="387"/>
      <c r="QWU437" s="387"/>
      <c r="QWV437" s="387"/>
      <c r="QWW437" s="387"/>
      <c r="QWX437" s="387"/>
      <c r="QWY437" s="387"/>
      <c r="QWZ437" s="387"/>
      <c r="QXA437" s="387"/>
      <c r="QXB437" s="387"/>
      <c r="QXC437" s="387"/>
      <c r="QXD437" s="387"/>
      <c r="QXE437" s="387"/>
      <c r="QXF437" s="387"/>
      <c r="QXG437" s="387"/>
      <c r="QXH437" s="387"/>
      <c r="QXI437" s="387"/>
      <c r="QXJ437" s="387"/>
      <c r="QXK437" s="387"/>
      <c r="QXL437" s="387"/>
      <c r="QXM437" s="387"/>
      <c r="QXN437" s="387"/>
      <c r="QXO437" s="387"/>
      <c r="QXP437" s="387"/>
      <c r="QXQ437" s="387"/>
      <c r="QXR437" s="387"/>
      <c r="QXS437" s="387"/>
      <c r="QXT437" s="387"/>
      <c r="QXU437" s="387"/>
      <c r="QXV437" s="387"/>
      <c r="QXW437" s="387"/>
      <c r="QXX437" s="387"/>
      <c r="QXY437" s="387"/>
      <c r="QXZ437" s="387"/>
      <c r="QYA437" s="387"/>
      <c r="QYB437" s="387"/>
      <c r="QYC437" s="387"/>
      <c r="QYD437" s="387"/>
      <c r="QYE437" s="387"/>
      <c r="QYF437" s="387"/>
      <c r="QYG437" s="387"/>
      <c r="QYH437" s="387"/>
      <c r="QYI437" s="387"/>
      <c r="QYJ437" s="387"/>
      <c r="QYK437" s="387"/>
      <c r="QYL437" s="387"/>
      <c r="QYM437" s="387"/>
      <c r="QYN437" s="387"/>
      <c r="QYO437" s="387"/>
      <c r="QYP437" s="387"/>
      <c r="QYQ437" s="387"/>
      <c r="QYR437" s="387"/>
      <c r="QYS437" s="387"/>
      <c r="QYT437" s="387"/>
      <c r="QYU437" s="387"/>
      <c r="QYV437" s="387"/>
      <c r="QYW437" s="387"/>
      <c r="QYX437" s="387"/>
      <c r="QYY437" s="387"/>
      <c r="QYZ437" s="387"/>
      <c r="QZA437" s="387"/>
      <c r="QZB437" s="387"/>
      <c r="QZC437" s="387"/>
      <c r="QZD437" s="387"/>
      <c r="QZE437" s="387"/>
      <c r="QZF437" s="387"/>
      <c r="QZG437" s="387"/>
      <c r="QZH437" s="387"/>
      <c r="QZI437" s="387"/>
      <c r="QZJ437" s="387"/>
      <c r="QZK437" s="387"/>
      <c r="QZL437" s="387"/>
      <c r="QZM437" s="387"/>
      <c r="QZN437" s="387"/>
      <c r="QZO437" s="387"/>
      <c r="QZP437" s="387"/>
      <c r="QZQ437" s="387"/>
      <c r="QZR437" s="387"/>
      <c r="QZS437" s="387"/>
      <c r="QZT437" s="387"/>
      <c r="QZU437" s="387"/>
      <c r="QZV437" s="387"/>
      <c r="QZW437" s="387"/>
      <c r="QZX437" s="387"/>
      <c r="QZY437" s="387"/>
      <c r="QZZ437" s="387"/>
      <c r="RAA437" s="387"/>
      <c r="RAB437" s="387"/>
      <c r="RAC437" s="387"/>
      <c r="RAD437" s="387"/>
      <c r="RAE437" s="387"/>
      <c r="RAF437" s="387"/>
      <c r="RAG437" s="387"/>
      <c r="RAH437" s="387"/>
      <c r="RAI437" s="387"/>
      <c r="RAJ437" s="387"/>
      <c r="RAK437" s="387"/>
      <c r="RAL437" s="387"/>
      <c r="RAM437" s="387"/>
      <c r="RAN437" s="387"/>
      <c r="RAO437" s="387"/>
      <c r="RAP437" s="387"/>
      <c r="RAQ437" s="387"/>
      <c r="RAR437" s="387"/>
      <c r="RAS437" s="387"/>
      <c r="RAT437" s="387"/>
      <c r="RAU437" s="387"/>
      <c r="RAV437" s="387"/>
      <c r="RAW437" s="387"/>
      <c r="RAX437" s="387"/>
      <c r="RAY437" s="387"/>
      <c r="RAZ437" s="387"/>
      <c r="RBA437" s="387"/>
      <c r="RBB437" s="387"/>
      <c r="RBC437" s="387"/>
      <c r="RBD437" s="387"/>
      <c r="RBE437" s="387"/>
      <c r="RBF437" s="387"/>
      <c r="RBG437" s="387"/>
      <c r="RBH437" s="387"/>
      <c r="RBI437" s="387"/>
      <c r="RBJ437" s="387"/>
      <c r="RBK437" s="387"/>
      <c r="RBL437" s="387"/>
      <c r="RBM437" s="387"/>
      <c r="RBN437" s="387"/>
      <c r="RBO437" s="387"/>
      <c r="RBP437" s="387"/>
      <c r="RBQ437" s="387"/>
      <c r="RBR437" s="387"/>
      <c r="RBS437" s="387"/>
      <c r="RBT437" s="387"/>
      <c r="RBU437" s="387"/>
      <c r="RBV437" s="387"/>
      <c r="RBW437" s="387"/>
      <c r="RBX437" s="387"/>
      <c r="RBY437" s="387"/>
      <c r="RBZ437" s="387"/>
      <c r="RCA437" s="387"/>
      <c r="RCB437" s="387"/>
      <c r="RCC437" s="387"/>
      <c r="RCD437" s="387"/>
      <c r="RCE437" s="387"/>
      <c r="RCF437" s="387"/>
      <c r="RCG437" s="387"/>
      <c r="RCH437" s="387"/>
      <c r="RCI437" s="387"/>
      <c r="RCJ437" s="387"/>
      <c r="RCK437" s="387"/>
      <c r="RCL437" s="387"/>
      <c r="RCM437" s="387"/>
      <c r="RCN437" s="387"/>
      <c r="RCO437" s="387"/>
      <c r="RCP437" s="387"/>
      <c r="RCQ437" s="387"/>
      <c r="RCR437" s="387"/>
      <c r="RCS437" s="387"/>
      <c r="RCT437" s="387"/>
      <c r="RCU437" s="387"/>
      <c r="RCV437" s="387"/>
      <c r="RCW437" s="387"/>
      <c r="RCX437" s="387"/>
      <c r="RCY437" s="387"/>
      <c r="RCZ437" s="387"/>
      <c r="RDA437" s="387"/>
      <c r="RDB437" s="387"/>
      <c r="RDC437" s="387"/>
      <c r="RDD437" s="387"/>
      <c r="RDE437" s="387"/>
      <c r="RDF437" s="387"/>
      <c r="RDG437" s="387"/>
      <c r="RDH437" s="387"/>
      <c r="RDI437" s="387"/>
      <c r="RDJ437" s="387"/>
      <c r="RDK437" s="387"/>
      <c r="RDL437" s="387"/>
      <c r="RDM437" s="387"/>
      <c r="RDN437" s="387"/>
      <c r="RDO437" s="387"/>
      <c r="RDP437" s="387"/>
      <c r="RDQ437" s="387"/>
      <c r="RDR437" s="387"/>
      <c r="RDS437" s="387"/>
      <c r="RDT437" s="387"/>
      <c r="RDU437" s="387"/>
      <c r="RDV437" s="387"/>
      <c r="RDW437" s="387"/>
      <c r="RDX437" s="387"/>
      <c r="RDY437" s="387"/>
      <c r="RDZ437" s="387"/>
      <c r="REA437" s="387"/>
      <c r="REB437" s="387"/>
      <c r="REC437" s="387"/>
      <c r="RED437" s="387"/>
      <c r="REE437" s="387"/>
      <c r="REF437" s="387"/>
      <c r="REG437" s="387"/>
      <c r="REH437" s="387"/>
      <c r="REI437" s="387"/>
      <c r="REJ437" s="387"/>
      <c r="REK437" s="387"/>
      <c r="REL437" s="387"/>
      <c r="REM437" s="387"/>
      <c r="REN437" s="387"/>
      <c r="REO437" s="387"/>
      <c r="REP437" s="387"/>
      <c r="REQ437" s="387"/>
      <c r="RER437" s="387"/>
      <c r="RES437" s="387"/>
      <c r="RET437" s="387"/>
      <c r="REU437" s="387"/>
      <c r="REV437" s="387"/>
      <c r="REW437" s="387"/>
      <c r="REX437" s="387"/>
      <c r="REY437" s="387"/>
      <c r="REZ437" s="387"/>
      <c r="RFA437" s="387"/>
      <c r="RFB437" s="387"/>
      <c r="RFC437" s="387"/>
      <c r="RFD437" s="387"/>
      <c r="RFE437" s="387"/>
      <c r="RFF437" s="387"/>
      <c r="RFG437" s="387"/>
      <c r="RFH437" s="387"/>
      <c r="RFI437" s="387"/>
      <c r="RFJ437" s="387"/>
      <c r="RFK437" s="387"/>
      <c r="RFL437" s="387"/>
      <c r="RFM437" s="387"/>
      <c r="RFN437" s="387"/>
      <c r="RFO437" s="387"/>
      <c r="RFP437" s="387"/>
      <c r="RFQ437" s="387"/>
      <c r="RFR437" s="387"/>
      <c r="RFS437" s="387"/>
      <c r="RFT437" s="387"/>
      <c r="RFU437" s="387"/>
      <c r="RFV437" s="387"/>
      <c r="RFW437" s="387"/>
      <c r="RFX437" s="387"/>
      <c r="RFY437" s="387"/>
      <c r="RFZ437" s="387"/>
      <c r="RGA437" s="387"/>
      <c r="RGB437" s="387"/>
      <c r="RGC437" s="387"/>
      <c r="RGD437" s="387"/>
      <c r="RGE437" s="387"/>
      <c r="RGF437" s="387"/>
      <c r="RGG437" s="387"/>
      <c r="RGH437" s="387"/>
      <c r="RGI437" s="387"/>
      <c r="RGJ437" s="387"/>
      <c r="RGK437" s="387"/>
      <c r="RGL437" s="387"/>
      <c r="RGM437" s="387"/>
      <c r="RGN437" s="387"/>
      <c r="RGO437" s="387"/>
      <c r="RGP437" s="387"/>
      <c r="RGQ437" s="387"/>
      <c r="RGR437" s="387"/>
      <c r="RGS437" s="387"/>
      <c r="RGT437" s="387"/>
      <c r="RGU437" s="387"/>
      <c r="RGV437" s="387"/>
      <c r="RGW437" s="387"/>
      <c r="RGX437" s="387"/>
      <c r="RGY437" s="387"/>
      <c r="RGZ437" s="387"/>
      <c r="RHA437" s="387"/>
      <c r="RHB437" s="387"/>
      <c r="RHC437" s="387"/>
      <c r="RHD437" s="387"/>
      <c r="RHE437" s="387"/>
      <c r="RHF437" s="387"/>
      <c r="RHG437" s="387"/>
      <c r="RHH437" s="387"/>
      <c r="RHI437" s="387"/>
      <c r="RHJ437" s="387"/>
      <c r="RHK437" s="387"/>
      <c r="RHL437" s="387"/>
      <c r="RHM437" s="387"/>
      <c r="RHN437" s="387"/>
      <c r="RHO437" s="387"/>
      <c r="RHP437" s="387"/>
      <c r="RHQ437" s="387"/>
      <c r="RHR437" s="387"/>
      <c r="RHS437" s="387"/>
      <c r="RHT437" s="387"/>
      <c r="RHU437" s="387"/>
      <c r="RHV437" s="387"/>
      <c r="RHW437" s="387"/>
      <c r="RHX437" s="387"/>
      <c r="RHY437" s="387"/>
      <c r="RHZ437" s="387"/>
      <c r="RIA437" s="387"/>
      <c r="RIB437" s="387"/>
      <c r="RIC437" s="387"/>
      <c r="RID437" s="387"/>
      <c r="RIE437" s="387"/>
      <c r="RIF437" s="387"/>
      <c r="RIG437" s="387"/>
      <c r="RIH437" s="387"/>
      <c r="RII437" s="387"/>
      <c r="RIJ437" s="387"/>
      <c r="RIK437" s="387"/>
      <c r="RIL437" s="387"/>
      <c r="RIM437" s="387"/>
      <c r="RIN437" s="387"/>
      <c r="RIO437" s="387"/>
      <c r="RIP437" s="387"/>
      <c r="RIQ437" s="387"/>
      <c r="RIR437" s="387"/>
      <c r="RIS437" s="387"/>
      <c r="RIT437" s="387"/>
      <c r="RIU437" s="387"/>
      <c r="RIV437" s="387"/>
      <c r="RIW437" s="387"/>
      <c r="RIX437" s="387"/>
      <c r="RIY437" s="387"/>
      <c r="RIZ437" s="387"/>
      <c r="RJA437" s="387"/>
      <c r="RJB437" s="387"/>
      <c r="RJC437" s="387"/>
      <c r="RJD437" s="387"/>
      <c r="RJE437" s="387"/>
      <c r="RJF437" s="387"/>
      <c r="RJG437" s="387"/>
      <c r="RJH437" s="387"/>
      <c r="RJI437" s="387"/>
      <c r="RJJ437" s="387"/>
      <c r="RJK437" s="387"/>
      <c r="RJL437" s="387"/>
      <c r="RJM437" s="387"/>
      <c r="RJN437" s="387"/>
      <c r="RJO437" s="387"/>
      <c r="RJP437" s="387"/>
      <c r="RJQ437" s="387"/>
      <c r="RJR437" s="387"/>
      <c r="RJS437" s="387"/>
      <c r="RJT437" s="387"/>
      <c r="RJU437" s="387"/>
      <c r="RJV437" s="387"/>
      <c r="RJW437" s="387"/>
      <c r="RJX437" s="387"/>
      <c r="RJY437" s="387"/>
      <c r="RJZ437" s="387"/>
      <c r="RKA437" s="387"/>
      <c r="RKB437" s="387"/>
      <c r="RKC437" s="387"/>
      <c r="RKD437" s="387"/>
      <c r="RKE437" s="387"/>
      <c r="RKF437" s="387"/>
      <c r="RKG437" s="387"/>
      <c r="RKH437" s="387"/>
      <c r="RKI437" s="387"/>
      <c r="RKJ437" s="387"/>
      <c r="RKK437" s="387"/>
      <c r="RKL437" s="387"/>
      <c r="RKM437" s="387"/>
      <c r="RKN437" s="387"/>
      <c r="RKO437" s="387"/>
      <c r="RKP437" s="387"/>
      <c r="RKQ437" s="387"/>
      <c r="RKR437" s="387"/>
      <c r="RKS437" s="387"/>
      <c r="RKT437" s="387"/>
      <c r="RKU437" s="387"/>
      <c r="RKV437" s="387"/>
      <c r="RKW437" s="387"/>
      <c r="RKX437" s="387"/>
      <c r="RKY437" s="387"/>
      <c r="RKZ437" s="387"/>
      <c r="RLA437" s="387"/>
      <c r="RLB437" s="387"/>
      <c r="RLC437" s="387"/>
      <c r="RLD437" s="387"/>
      <c r="RLE437" s="387"/>
      <c r="RLF437" s="387"/>
      <c r="RLG437" s="387"/>
      <c r="RLH437" s="387"/>
      <c r="RLI437" s="387"/>
      <c r="RLJ437" s="387"/>
      <c r="RLK437" s="387"/>
      <c r="RLL437" s="387"/>
      <c r="RLM437" s="387"/>
      <c r="RLN437" s="387"/>
      <c r="RLO437" s="387"/>
      <c r="RLP437" s="387"/>
      <c r="RLQ437" s="387"/>
      <c r="RLR437" s="387"/>
      <c r="RLS437" s="387"/>
      <c r="RLT437" s="387"/>
      <c r="RLU437" s="387"/>
      <c r="RLV437" s="387"/>
      <c r="RLW437" s="387"/>
      <c r="RLX437" s="387"/>
      <c r="RLY437" s="387"/>
      <c r="RLZ437" s="387"/>
      <c r="RMA437" s="387"/>
      <c r="RMB437" s="387"/>
      <c r="RMC437" s="387"/>
      <c r="RMD437" s="387"/>
      <c r="RME437" s="387"/>
      <c r="RMF437" s="387"/>
      <c r="RMG437" s="387"/>
      <c r="RMH437" s="387"/>
      <c r="RMI437" s="387"/>
      <c r="RMJ437" s="387"/>
      <c r="RMK437" s="387"/>
      <c r="RML437" s="387"/>
      <c r="RMM437" s="387"/>
      <c r="RMN437" s="387"/>
      <c r="RMO437" s="387"/>
      <c r="RMP437" s="387"/>
      <c r="RMQ437" s="387"/>
      <c r="RMR437" s="387"/>
      <c r="RMS437" s="387"/>
      <c r="RMT437" s="387"/>
      <c r="RMU437" s="387"/>
      <c r="RMV437" s="387"/>
      <c r="RMW437" s="387"/>
      <c r="RMX437" s="387"/>
      <c r="RMY437" s="387"/>
      <c r="RMZ437" s="387"/>
      <c r="RNA437" s="387"/>
      <c r="RNB437" s="387"/>
      <c r="RNC437" s="387"/>
      <c r="RND437" s="387"/>
      <c r="RNE437" s="387"/>
      <c r="RNF437" s="387"/>
      <c r="RNG437" s="387"/>
      <c r="RNH437" s="387"/>
      <c r="RNI437" s="387"/>
      <c r="RNJ437" s="387"/>
      <c r="RNK437" s="387"/>
      <c r="RNL437" s="387"/>
      <c r="RNM437" s="387"/>
      <c r="RNN437" s="387"/>
      <c r="RNO437" s="387"/>
      <c r="RNP437" s="387"/>
      <c r="RNQ437" s="387"/>
      <c r="RNR437" s="387"/>
      <c r="RNS437" s="387"/>
      <c r="RNT437" s="387"/>
      <c r="RNU437" s="387"/>
      <c r="RNV437" s="387"/>
      <c r="RNW437" s="387"/>
      <c r="RNX437" s="387"/>
      <c r="RNY437" s="387"/>
      <c r="RNZ437" s="387"/>
      <c r="ROA437" s="387"/>
      <c r="ROB437" s="387"/>
      <c r="ROC437" s="387"/>
      <c r="ROD437" s="387"/>
      <c r="ROE437" s="387"/>
      <c r="ROF437" s="387"/>
      <c r="ROG437" s="387"/>
      <c r="ROH437" s="387"/>
      <c r="ROI437" s="387"/>
      <c r="ROJ437" s="387"/>
      <c r="ROK437" s="387"/>
      <c r="ROL437" s="387"/>
      <c r="ROM437" s="387"/>
      <c r="RON437" s="387"/>
      <c r="ROO437" s="387"/>
      <c r="ROP437" s="387"/>
      <c r="ROQ437" s="387"/>
      <c r="ROR437" s="387"/>
      <c r="ROS437" s="387"/>
      <c r="ROT437" s="387"/>
      <c r="ROU437" s="387"/>
      <c r="ROV437" s="387"/>
      <c r="ROW437" s="387"/>
      <c r="ROX437" s="387"/>
      <c r="ROY437" s="387"/>
      <c r="ROZ437" s="387"/>
      <c r="RPA437" s="387"/>
      <c r="RPB437" s="387"/>
      <c r="RPC437" s="387"/>
      <c r="RPD437" s="387"/>
      <c r="RPE437" s="387"/>
      <c r="RPF437" s="387"/>
      <c r="RPG437" s="387"/>
      <c r="RPH437" s="387"/>
      <c r="RPI437" s="387"/>
      <c r="RPJ437" s="387"/>
      <c r="RPK437" s="387"/>
      <c r="RPL437" s="387"/>
      <c r="RPM437" s="387"/>
      <c r="RPN437" s="387"/>
      <c r="RPO437" s="387"/>
      <c r="RPP437" s="387"/>
      <c r="RPQ437" s="387"/>
      <c r="RPR437" s="387"/>
      <c r="RPS437" s="387"/>
      <c r="RPT437" s="387"/>
      <c r="RPU437" s="387"/>
      <c r="RPV437" s="387"/>
      <c r="RPW437" s="387"/>
      <c r="RPX437" s="387"/>
      <c r="RPY437" s="387"/>
      <c r="RPZ437" s="387"/>
      <c r="RQA437" s="387"/>
      <c r="RQB437" s="387"/>
      <c r="RQC437" s="387"/>
      <c r="RQD437" s="387"/>
      <c r="RQE437" s="387"/>
      <c r="RQF437" s="387"/>
      <c r="RQG437" s="387"/>
      <c r="RQH437" s="387"/>
      <c r="RQI437" s="387"/>
      <c r="RQJ437" s="387"/>
      <c r="RQK437" s="387"/>
      <c r="RQL437" s="387"/>
      <c r="RQM437" s="387"/>
      <c r="RQN437" s="387"/>
      <c r="RQO437" s="387"/>
      <c r="RQP437" s="387"/>
      <c r="RQQ437" s="387"/>
      <c r="RQR437" s="387"/>
      <c r="RQS437" s="387"/>
      <c r="RQT437" s="387"/>
      <c r="RQU437" s="387"/>
      <c r="RQV437" s="387"/>
      <c r="RQW437" s="387"/>
      <c r="RQX437" s="387"/>
      <c r="RQY437" s="387"/>
      <c r="RQZ437" s="387"/>
      <c r="RRA437" s="387"/>
      <c r="RRB437" s="387"/>
      <c r="RRC437" s="387"/>
      <c r="RRD437" s="387"/>
      <c r="RRE437" s="387"/>
      <c r="RRF437" s="387"/>
      <c r="RRG437" s="387"/>
      <c r="RRH437" s="387"/>
      <c r="RRI437" s="387"/>
      <c r="RRJ437" s="387"/>
      <c r="RRK437" s="387"/>
      <c r="RRL437" s="387"/>
      <c r="RRM437" s="387"/>
      <c r="RRN437" s="387"/>
      <c r="RRO437" s="387"/>
      <c r="RRP437" s="387"/>
      <c r="RRQ437" s="387"/>
      <c r="RRR437" s="387"/>
      <c r="RRS437" s="387"/>
      <c r="RRT437" s="387"/>
      <c r="RRU437" s="387"/>
      <c r="RRV437" s="387"/>
      <c r="RRW437" s="387"/>
      <c r="RRX437" s="387"/>
      <c r="RRY437" s="387"/>
      <c r="RRZ437" s="387"/>
      <c r="RSA437" s="387"/>
      <c r="RSB437" s="387"/>
      <c r="RSC437" s="387"/>
      <c r="RSD437" s="387"/>
      <c r="RSE437" s="387"/>
      <c r="RSF437" s="387"/>
      <c r="RSG437" s="387"/>
      <c r="RSH437" s="387"/>
      <c r="RSI437" s="387"/>
      <c r="RSJ437" s="387"/>
      <c r="RSK437" s="387"/>
      <c r="RSL437" s="387"/>
      <c r="RSM437" s="387"/>
      <c r="RSN437" s="387"/>
      <c r="RSO437" s="387"/>
      <c r="RSP437" s="387"/>
      <c r="RSQ437" s="387"/>
      <c r="RSR437" s="387"/>
      <c r="RSS437" s="387"/>
      <c r="RST437" s="387"/>
      <c r="RSU437" s="387"/>
      <c r="RSV437" s="387"/>
      <c r="RSW437" s="387"/>
      <c r="RSX437" s="387"/>
      <c r="RSY437" s="387"/>
      <c r="RSZ437" s="387"/>
      <c r="RTA437" s="387"/>
      <c r="RTB437" s="387"/>
      <c r="RTC437" s="387"/>
      <c r="RTD437" s="387"/>
      <c r="RTE437" s="387"/>
      <c r="RTF437" s="387"/>
      <c r="RTG437" s="387"/>
      <c r="RTH437" s="387"/>
      <c r="RTI437" s="387"/>
      <c r="RTJ437" s="387"/>
      <c r="RTK437" s="387"/>
      <c r="RTL437" s="387"/>
      <c r="RTM437" s="387"/>
      <c r="RTN437" s="387"/>
      <c r="RTO437" s="387"/>
      <c r="RTP437" s="387"/>
      <c r="RTQ437" s="387"/>
      <c r="RTR437" s="387"/>
      <c r="RTS437" s="387"/>
      <c r="RTT437" s="387"/>
      <c r="RTU437" s="387"/>
      <c r="RTV437" s="387"/>
      <c r="RTW437" s="387"/>
      <c r="RTX437" s="387"/>
      <c r="RTY437" s="387"/>
      <c r="RTZ437" s="387"/>
      <c r="RUA437" s="387"/>
      <c r="RUB437" s="387"/>
      <c r="RUC437" s="387"/>
      <c r="RUD437" s="387"/>
      <c r="RUE437" s="387"/>
      <c r="RUF437" s="387"/>
      <c r="RUG437" s="387"/>
      <c r="RUH437" s="387"/>
      <c r="RUI437" s="387"/>
      <c r="RUJ437" s="387"/>
      <c r="RUK437" s="387"/>
      <c r="RUL437" s="387"/>
      <c r="RUM437" s="387"/>
      <c r="RUN437" s="387"/>
      <c r="RUO437" s="387"/>
      <c r="RUP437" s="387"/>
      <c r="RUQ437" s="387"/>
      <c r="RUR437" s="387"/>
      <c r="RUS437" s="387"/>
      <c r="RUT437" s="387"/>
      <c r="RUU437" s="387"/>
      <c r="RUV437" s="387"/>
      <c r="RUW437" s="387"/>
      <c r="RUX437" s="387"/>
      <c r="RUY437" s="387"/>
      <c r="RUZ437" s="387"/>
      <c r="RVA437" s="387"/>
      <c r="RVB437" s="387"/>
      <c r="RVC437" s="387"/>
      <c r="RVD437" s="387"/>
      <c r="RVE437" s="387"/>
      <c r="RVF437" s="387"/>
      <c r="RVG437" s="387"/>
      <c r="RVH437" s="387"/>
      <c r="RVI437" s="387"/>
      <c r="RVJ437" s="387"/>
      <c r="RVK437" s="387"/>
      <c r="RVL437" s="387"/>
      <c r="RVM437" s="387"/>
      <c r="RVN437" s="387"/>
      <c r="RVO437" s="387"/>
      <c r="RVP437" s="387"/>
      <c r="RVQ437" s="387"/>
      <c r="RVR437" s="387"/>
      <c r="RVS437" s="387"/>
      <c r="RVT437" s="387"/>
      <c r="RVU437" s="387"/>
      <c r="RVV437" s="387"/>
      <c r="RVW437" s="387"/>
      <c r="RVX437" s="387"/>
      <c r="RVY437" s="387"/>
      <c r="RVZ437" s="387"/>
      <c r="RWA437" s="387"/>
      <c r="RWB437" s="387"/>
      <c r="RWC437" s="387"/>
      <c r="RWD437" s="387"/>
      <c r="RWE437" s="387"/>
      <c r="RWF437" s="387"/>
      <c r="RWG437" s="387"/>
      <c r="RWH437" s="387"/>
      <c r="RWI437" s="387"/>
      <c r="RWJ437" s="387"/>
      <c r="RWK437" s="387"/>
      <c r="RWL437" s="387"/>
      <c r="RWM437" s="387"/>
      <c r="RWN437" s="387"/>
      <c r="RWO437" s="387"/>
      <c r="RWP437" s="387"/>
      <c r="RWQ437" s="387"/>
      <c r="RWR437" s="387"/>
      <c r="RWS437" s="387"/>
      <c r="RWT437" s="387"/>
      <c r="RWU437" s="387"/>
      <c r="RWV437" s="387"/>
      <c r="RWW437" s="387"/>
      <c r="RWX437" s="387"/>
      <c r="RWY437" s="387"/>
      <c r="RWZ437" s="387"/>
      <c r="RXA437" s="387"/>
      <c r="RXB437" s="387"/>
      <c r="RXC437" s="387"/>
      <c r="RXD437" s="387"/>
      <c r="RXE437" s="387"/>
      <c r="RXF437" s="387"/>
      <c r="RXG437" s="387"/>
      <c r="RXH437" s="387"/>
      <c r="RXI437" s="387"/>
      <c r="RXJ437" s="387"/>
      <c r="RXK437" s="387"/>
      <c r="RXL437" s="387"/>
      <c r="RXM437" s="387"/>
      <c r="RXN437" s="387"/>
      <c r="RXO437" s="387"/>
      <c r="RXP437" s="387"/>
      <c r="RXQ437" s="387"/>
      <c r="RXR437" s="387"/>
      <c r="RXS437" s="387"/>
      <c r="RXT437" s="387"/>
      <c r="RXU437" s="387"/>
      <c r="RXV437" s="387"/>
      <c r="RXW437" s="387"/>
      <c r="RXX437" s="387"/>
      <c r="RXY437" s="387"/>
      <c r="RXZ437" s="387"/>
      <c r="RYA437" s="387"/>
      <c r="RYB437" s="387"/>
      <c r="RYC437" s="387"/>
      <c r="RYD437" s="387"/>
      <c r="RYE437" s="387"/>
      <c r="RYF437" s="387"/>
      <c r="RYG437" s="387"/>
      <c r="RYH437" s="387"/>
      <c r="RYI437" s="387"/>
      <c r="RYJ437" s="387"/>
      <c r="RYK437" s="387"/>
      <c r="RYL437" s="387"/>
      <c r="RYM437" s="387"/>
      <c r="RYN437" s="387"/>
      <c r="RYO437" s="387"/>
      <c r="RYP437" s="387"/>
      <c r="RYQ437" s="387"/>
      <c r="RYR437" s="387"/>
      <c r="RYS437" s="387"/>
      <c r="RYT437" s="387"/>
      <c r="RYU437" s="387"/>
      <c r="RYV437" s="387"/>
      <c r="RYW437" s="387"/>
      <c r="RYX437" s="387"/>
      <c r="RYY437" s="387"/>
      <c r="RYZ437" s="387"/>
      <c r="RZA437" s="387"/>
      <c r="RZB437" s="387"/>
      <c r="RZC437" s="387"/>
      <c r="RZD437" s="387"/>
      <c r="RZE437" s="387"/>
      <c r="RZF437" s="387"/>
      <c r="RZG437" s="387"/>
      <c r="RZH437" s="387"/>
      <c r="RZI437" s="387"/>
      <c r="RZJ437" s="387"/>
      <c r="RZK437" s="387"/>
      <c r="RZL437" s="387"/>
      <c r="RZM437" s="387"/>
      <c r="RZN437" s="387"/>
      <c r="RZO437" s="387"/>
      <c r="RZP437" s="387"/>
      <c r="RZQ437" s="387"/>
      <c r="RZR437" s="387"/>
      <c r="RZS437" s="387"/>
      <c r="RZT437" s="387"/>
      <c r="RZU437" s="387"/>
      <c r="RZV437" s="387"/>
      <c r="RZW437" s="387"/>
      <c r="RZX437" s="387"/>
      <c r="RZY437" s="387"/>
      <c r="RZZ437" s="387"/>
      <c r="SAA437" s="387"/>
      <c r="SAB437" s="387"/>
      <c r="SAC437" s="387"/>
      <c r="SAD437" s="387"/>
      <c r="SAE437" s="387"/>
      <c r="SAF437" s="387"/>
      <c r="SAG437" s="387"/>
      <c r="SAH437" s="387"/>
      <c r="SAI437" s="387"/>
      <c r="SAJ437" s="387"/>
      <c r="SAK437" s="387"/>
      <c r="SAL437" s="387"/>
      <c r="SAM437" s="387"/>
      <c r="SAN437" s="387"/>
      <c r="SAO437" s="387"/>
      <c r="SAP437" s="387"/>
      <c r="SAQ437" s="387"/>
      <c r="SAR437" s="387"/>
      <c r="SAS437" s="387"/>
      <c r="SAT437" s="387"/>
      <c r="SAU437" s="387"/>
      <c r="SAV437" s="387"/>
      <c r="SAW437" s="387"/>
      <c r="SAX437" s="387"/>
      <c r="SAY437" s="387"/>
      <c r="SAZ437" s="387"/>
      <c r="SBA437" s="387"/>
      <c r="SBB437" s="387"/>
      <c r="SBC437" s="387"/>
      <c r="SBD437" s="387"/>
      <c r="SBE437" s="387"/>
      <c r="SBF437" s="387"/>
      <c r="SBG437" s="387"/>
      <c r="SBH437" s="387"/>
      <c r="SBI437" s="387"/>
      <c r="SBJ437" s="387"/>
      <c r="SBK437" s="387"/>
      <c r="SBL437" s="387"/>
      <c r="SBM437" s="387"/>
      <c r="SBN437" s="387"/>
      <c r="SBO437" s="387"/>
      <c r="SBP437" s="387"/>
      <c r="SBQ437" s="387"/>
      <c r="SBR437" s="387"/>
      <c r="SBS437" s="387"/>
      <c r="SBT437" s="387"/>
      <c r="SBU437" s="387"/>
      <c r="SBV437" s="387"/>
      <c r="SBW437" s="387"/>
      <c r="SBX437" s="387"/>
      <c r="SBY437" s="387"/>
      <c r="SBZ437" s="387"/>
      <c r="SCA437" s="387"/>
      <c r="SCB437" s="387"/>
      <c r="SCC437" s="387"/>
      <c r="SCD437" s="387"/>
      <c r="SCE437" s="387"/>
      <c r="SCF437" s="387"/>
      <c r="SCG437" s="387"/>
      <c r="SCH437" s="387"/>
      <c r="SCI437" s="387"/>
      <c r="SCJ437" s="387"/>
      <c r="SCK437" s="387"/>
      <c r="SCL437" s="387"/>
      <c r="SCM437" s="387"/>
      <c r="SCN437" s="387"/>
      <c r="SCO437" s="387"/>
      <c r="SCP437" s="387"/>
      <c r="SCQ437" s="387"/>
      <c r="SCR437" s="387"/>
      <c r="SCS437" s="387"/>
      <c r="SCT437" s="387"/>
      <c r="SCU437" s="387"/>
      <c r="SCV437" s="387"/>
      <c r="SCW437" s="387"/>
      <c r="SCX437" s="387"/>
      <c r="SCY437" s="387"/>
      <c r="SCZ437" s="387"/>
      <c r="SDA437" s="387"/>
      <c r="SDB437" s="387"/>
      <c r="SDC437" s="387"/>
      <c r="SDD437" s="387"/>
      <c r="SDE437" s="387"/>
      <c r="SDF437" s="387"/>
      <c r="SDG437" s="387"/>
      <c r="SDH437" s="387"/>
      <c r="SDI437" s="387"/>
      <c r="SDJ437" s="387"/>
      <c r="SDK437" s="387"/>
      <c r="SDL437" s="387"/>
      <c r="SDM437" s="387"/>
      <c r="SDN437" s="387"/>
      <c r="SDO437" s="387"/>
      <c r="SDP437" s="387"/>
      <c r="SDQ437" s="387"/>
      <c r="SDR437" s="387"/>
      <c r="SDS437" s="387"/>
      <c r="SDT437" s="387"/>
      <c r="SDU437" s="387"/>
      <c r="SDV437" s="387"/>
      <c r="SDW437" s="387"/>
      <c r="SDX437" s="387"/>
      <c r="SDY437" s="387"/>
      <c r="SDZ437" s="387"/>
      <c r="SEA437" s="387"/>
      <c r="SEB437" s="387"/>
      <c r="SEC437" s="387"/>
      <c r="SED437" s="387"/>
      <c r="SEE437" s="387"/>
      <c r="SEF437" s="387"/>
      <c r="SEG437" s="387"/>
      <c r="SEH437" s="387"/>
      <c r="SEI437" s="387"/>
      <c r="SEJ437" s="387"/>
      <c r="SEK437" s="387"/>
      <c r="SEL437" s="387"/>
      <c r="SEM437" s="387"/>
      <c r="SEN437" s="387"/>
      <c r="SEO437" s="387"/>
      <c r="SEP437" s="387"/>
      <c r="SEQ437" s="387"/>
      <c r="SER437" s="387"/>
      <c r="SES437" s="387"/>
      <c r="SET437" s="387"/>
      <c r="SEU437" s="387"/>
      <c r="SEV437" s="387"/>
      <c r="SEW437" s="387"/>
      <c r="SEX437" s="387"/>
      <c r="SEY437" s="387"/>
      <c r="SEZ437" s="387"/>
      <c r="SFA437" s="387"/>
      <c r="SFB437" s="387"/>
      <c r="SFC437" s="387"/>
      <c r="SFD437" s="387"/>
      <c r="SFE437" s="387"/>
      <c r="SFF437" s="387"/>
      <c r="SFG437" s="387"/>
      <c r="SFH437" s="387"/>
      <c r="SFI437" s="387"/>
      <c r="SFJ437" s="387"/>
      <c r="SFK437" s="387"/>
      <c r="SFL437" s="387"/>
      <c r="SFM437" s="387"/>
      <c r="SFN437" s="387"/>
      <c r="SFO437" s="387"/>
      <c r="SFP437" s="387"/>
      <c r="SFQ437" s="387"/>
      <c r="SFR437" s="387"/>
      <c r="SFS437" s="387"/>
      <c r="SFT437" s="387"/>
      <c r="SFU437" s="387"/>
      <c r="SFV437" s="387"/>
      <c r="SFW437" s="387"/>
      <c r="SFX437" s="387"/>
      <c r="SFY437" s="387"/>
      <c r="SFZ437" s="387"/>
      <c r="SGA437" s="387"/>
      <c r="SGB437" s="387"/>
      <c r="SGC437" s="387"/>
      <c r="SGD437" s="387"/>
      <c r="SGE437" s="387"/>
      <c r="SGF437" s="387"/>
      <c r="SGG437" s="387"/>
      <c r="SGH437" s="387"/>
      <c r="SGI437" s="387"/>
      <c r="SGJ437" s="387"/>
      <c r="SGK437" s="387"/>
      <c r="SGL437" s="387"/>
      <c r="SGM437" s="387"/>
      <c r="SGN437" s="387"/>
      <c r="SGO437" s="387"/>
      <c r="SGP437" s="387"/>
      <c r="SGQ437" s="387"/>
      <c r="SGR437" s="387"/>
      <c r="SGS437" s="387"/>
      <c r="SGT437" s="387"/>
      <c r="SGU437" s="387"/>
      <c r="SGV437" s="387"/>
      <c r="SGW437" s="387"/>
      <c r="SGX437" s="387"/>
      <c r="SGY437" s="387"/>
      <c r="SGZ437" s="387"/>
      <c r="SHA437" s="387"/>
      <c r="SHB437" s="387"/>
      <c r="SHC437" s="387"/>
      <c r="SHD437" s="387"/>
      <c r="SHE437" s="387"/>
      <c r="SHF437" s="387"/>
      <c r="SHG437" s="387"/>
      <c r="SHH437" s="387"/>
      <c r="SHI437" s="387"/>
      <c r="SHJ437" s="387"/>
      <c r="SHK437" s="387"/>
      <c r="SHL437" s="387"/>
      <c r="SHM437" s="387"/>
      <c r="SHN437" s="387"/>
      <c r="SHO437" s="387"/>
      <c r="SHP437" s="387"/>
      <c r="SHQ437" s="387"/>
      <c r="SHR437" s="387"/>
      <c r="SHS437" s="387"/>
      <c r="SHT437" s="387"/>
      <c r="SHU437" s="387"/>
      <c r="SHV437" s="387"/>
      <c r="SHW437" s="387"/>
      <c r="SHX437" s="387"/>
      <c r="SHY437" s="387"/>
      <c r="SHZ437" s="387"/>
      <c r="SIA437" s="387"/>
      <c r="SIB437" s="387"/>
      <c r="SIC437" s="387"/>
      <c r="SID437" s="387"/>
      <c r="SIE437" s="387"/>
      <c r="SIF437" s="387"/>
      <c r="SIG437" s="387"/>
      <c r="SIH437" s="387"/>
      <c r="SII437" s="387"/>
      <c r="SIJ437" s="387"/>
      <c r="SIK437" s="387"/>
      <c r="SIL437" s="387"/>
      <c r="SIM437" s="387"/>
      <c r="SIN437" s="387"/>
      <c r="SIO437" s="387"/>
      <c r="SIP437" s="387"/>
      <c r="SIQ437" s="387"/>
      <c r="SIR437" s="387"/>
      <c r="SIS437" s="387"/>
      <c r="SIT437" s="387"/>
      <c r="SIU437" s="387"/>
      <c r="SIV437" s="387"/>
      <c r="SIW437" s="387"/>
      <c r="SIX437" s="387"/>
      <c r="SIY437" s="387"/>
      <c r="SIZ437" s="387"/>
      <c r="SJA437" s="387"/>
      <c r="SJB437" s="387"/>
      <c r="SJC437" s="387"/>
      <c r="SJD437" s="387"/>
      <c r="SJE437" s="387"/>
      <c r="SJF437" s="387"/>
      <c r="SJG437" s="387"/>
      <c r="SJH437" s="387"/>
      <c r="SJI437" s="387"/>
      <c r="SJJ437" s="387"/>
      <c r="SJK437" s="387"/>
      <c r="SJL437" s="387"/>
      <c r="SJM437" s="387"/>
      <c r="SJN437" s="387"/>
      <c r="SJO437" s="387"/>
      <c r="SJP437" s="387"/>
      <c r="SJQ437" s="387"/>
      <c r="SJR437" s="387"/>
      <c r="SJS437" s="387"/>
      <c r="SJT437" s="387"/>
      <c r="SJU437" s="387"/>
      <c r="SJV437" s="387"/>
      <c r="SJW437" s="387"/>
      <c r="SJX437" s="387"/>
      <c r="SJY437" s="387"/>
      <c r="SJZ437" s="387"/>
      <c r="SKA437" s="387"/>
      <c r="SKB437" s="387"/>
      <c r="SKC437" s="387"/>
      <c r="SKD437" s="387"/>
      <c r="SKE437" s="387"/>
      <c r="SKF437" s="387"/>
      <c r="SKG437" s="387"/>
      <c r="SKH437" s="387"/>
      <c r="SKI437" s="387"/>
      <c r="SKJ437" s="387"/>
      <c r="SKK437" s="387"/>
      <c r="SKL437" s="387"/>
      <c r="SKM437" s="387"/>
      <c r="SKN437" s="387"/>
      <c r="SKO437" s="387"/>
      <c r="SKP437" s="387"/>
      <c r="SKQ437" s="387"/>
      <c r="SKR437" s="387"/>
      <c r="SKS437" s="387"/>
      <c r="SKT437" s="387"/>
      <c r="SKU437" s="387"/>
      <c r="SKV437" s="387"/>
      <c r="SKW437" s="387"/>
      <c r="SKX437" s="387"/>
      <c r="SKY437" s="387"/>
      <c r="SKZ437" s="387"/>
      <c r="SLA437" s="387"/>
      <c r="SLB437" s="387"/>
      <c r="SLC437" s="387"/>
      <c r="SLD437" s="387"/>
      <c r="SLE437" s="387"/>
      <c r="SLF437" s="387"/>
      <c r="SLG437" s="387"/>
      <c r="SLH437" s="387"/>
      <c r="SLI437" s="387"/>
      <c r="SLJ437" s="387"/>
      <c r="SLK437" s="387"/>
      <c r="SLL437" s="387"/>
      <c r="SLM437" s="387"/>
      <c r="SLN437" s="387"/>
      <c r="SLO437" s="387"/>
      <c r="SLP437" s="387"/>
      <c r="SLQ437" s="387"/>
      <c r="SLR437" s="387"/>
      <c r="SLS437" s="387"/>
      <c r="SLT437" s="387"/>
      <c r="SLU437" s="387"/>
      <c r="SLV437" s="387"/>
      <c r="SLW437" s="387"/>
      <c r="SLX437" s="387"/>
      <c r="SLY437" s="387"/>
      <c r="SLZ437" s="387"/>
      <c r="SMA437" s="387"/>
      <c r="SMB437" s="387"/>
      <c r="SMC437" s="387"/>
      <c r="SMD437" s="387"/>
      <c r="SME437" s="387"/>
      <c r="SMF437" s="387"/>
      <c r="SMG437" s="387"/>
      <c r="SMH437" s="387"/>
      <c r="SMI437" s="387"/>
      <c r="SMJ437" s="387"/>
      <c r="SMK437" s="387"/>
      <c r="SML437" s="387"/>
      <c r="SMM437" s="387"/>
      <c r="SMN437" s="387"/>
      <c r="SMO437" s="387"/>
      <c r="SMP437" s="387"/>
      <c r="SMQ437" s="387"/>
      <c r="SMR437" s="387"/>
      <c r="SMS437" s="387"/>
      <c r="SMT437" s="387"/>
      <c r="SMU437" s="387"/>
      <c r="SMV437" s="387"/>
      <c r="SMW437" s="387"/>
      <c r="SMX437" s="387"/>
      <c r="SMY437" s="387"/>
      <c r="SMZ437" s="387"/>
      <c r="SNA437" s="387"/>
      <c r="SNB437" s="387"/>
      <c r="SNC437" s="387"/>
      <c r="SND437" s="387"/>
      <c r="SNE437" s="387"/>
      <c r="SNF437" s="387"/>
      <c r="SNG437" s="387"/>
      <c r="SNH437" s="387"/>
      <c r="SNI437" s="387"/>
      <c r="SNJ437" s="387"/>
      <c r="SNK437" s="387"/>
      <c r="SNL437" s="387"/>
      <c r="SNM437" s="387"/>
      <c r="SNN437" s="387"/>
      <c r="SNO437" s="387"/>
      <c r="SNP437" s="387"/>
      <c r="SNQ437" s="387"/>
      <c r="SNR437" s="387"/>
      <c r="SNS437" s="387"/>
      <c r="SNT437" s="387"/>
      <c r="SNU437" s="387"/>
      <c r="SNV437" s="387"/>
      <c r="SNW437" s="387"/>
      <c r="SNX437" s="387"/>
      <c r="SNY437" s="387"/>
      <c r="SNZ437" s="387"/>
      <c r="SOA437" s="387"/>
      <c r="SOB437" s="387"/>
      <c r="SOC437" s="387"/>
      <c r="SOD437" s="387"/>
      <c r="SOE437" s="387"/>
      <c r="SOF437" s="387"/>
      <c r="SOG437" s="387"/>
      <c r="SOH437" s="387"/>
      <c r="SOI437" s="387"/>
      <c r="SOJ437" s="387"/>
      <c r="SOK437" s="387"/>
      <c r="SOL437" s="387"/>
      <c r="SOM437" s="387"/>
      <c r="SON437" s="387"/>
      <c r="SOO437" s="387"/>
      <c r="SOP437" s="387"/>
      <c r="SOQ437" s="387"/>
      <c r="SOR437" s="387"/>
      <c r="SOS437" s="387"/>
      <c r="SOT437" s="387"/>
      <c r="SOU437" s="387"/>
      <c r="SOV437" s="387"/>
      <c r="SOW437" s="387"/>
      <c r="SOX437" s="387"/>
      <c r="SOY437" s="387"/>
      <c r="SOZ437" s="387"/>
      <c r="SPA437" s="387"/>
      <c r="SPB437" s="387"/>
      <c r="SPC437" s="387"/>
      <c r="SPD437" s="387"/>
      <c r="SPE437" s="387"/>
      <c r="SPF437" s="387"/>
      <c r="SPG437" s="387"/>
      <c r="SPH437" s="387"/>
      <c r="SPI437" s="387"/>
      <c r="SPJ437" s="387"/>
      <c r="SPK437" s="387"/>
      <c r="SPL437" s="387"/>
      <c r="SPM437" s="387"/>
      <c r="SPN437" s="387"/>
      <c r="SPO437" s="387"/>
      <c r="SPP437" s="387"/>
      <c r="SPQ437" s="387"/>
      <c r="SPR437" s="387"/>
      <c r="SPS437" s="387"/>
      <c r="SPT437" s="387"/>
      <c r="SPU437" s="387"/>
      <c r="SPV437" s="387"/>
      <c r="SPW437" s="387"/>
      <c r="SPX437" s="387"/>
      <c r="SPY437" s="387"/>
      <c r="SPZ437" s="387"/>
      <c r="SQA437" s="387"/>
      <c r="SQB437" s="387"/>
      <c r="SQC437" s="387"/>
      <c r="SQD437" s="387"/>
      <c r="SQE437" s="387"/>
      <c r="SQF437" s="387"/>
      <c r="SQG437" s="387"/>
      <c r="SQH437" s="387"/>
      <c r="SQI437" s="387"/>
      <c r="SQJ437" s="387"/>
      <c r="SQK437" s="387"/>
      <c r="SQL437" s="387"/>
      <c r="SQM437" s="387"/>
      <c r="SQN437" s="387"/>
      <c r="SQO437" s="387"/>
      <c r="SQP437" s="387"/>
      <c r="SQQ437" s="387"/>
      <c r="SQR437" s="387"/>
      <c r="SQS437" s="387"/>
      <c r="SQT437" s="387"/>
      <c r="SQU437" s="387"/>
      <c r="SQV437" s="387"/>
      <c r="SQW437" s="387"/>
      <c r="SQX437" s="387"/>
      <c r="SQY437" s="387"/>
      <c r="SQZ437" s="387"/>
      <c r="SRA437" s="387"/>
      <c r="SRB437" s="387"/>
      <c r="SRC437" s="387"/>
      <c r="SRD437" s="387"/>
      <c r="SRE437" s="387"/>
      <c r="SRF437" s="387"/>
      <c r="SRG437" s="387"/>
      <c r="SRH437" s="387"/>
      <c r="SRI437" s="387"/>
      <c r="SRJ437" s="387"/>
      <c r="SRK437" s="387"/>
      <c r="SRL437" s="387"/>
      <c r="SRM437" s="387"/>
      <c r="SRN437" s="387"/>
      <c r="SRO437" s="387"/>
      <c r="SRP437" s="387"/>
      <c r="SRQ437" s="387"/>
      <c r="SRR437" s="387"/>
      <c r="SRS437" s="387"/>
      <c r="SRT437" s="387"/>
      <c r="SRU437" s="387"/>
      <c r="SRV437" s="387"/>
      <c r="SRW437" s="387"/>
      <c r="SRX437" s="387"/>
      <c r="SRY437" s="387"/>
      <c r="SRZ437" s="387"/>
      <c r="SSA437" s="387"/>
      <c r="SSB437" s="387"/>
      <c r="SSC437" s="387"/>
      <c r="SSD437" s="387"/>
      <c r="SSE437" s="387"/>
      <c r="SSF437" s="387"/>
      <c r="SSG437" s="387"/>
      <c r="SSH437" s="387"/>
      <c r="SSI437" s="387"/>
      <c r="SSJ437" s="387"/>
      <c r="SSK437" s="387"/>
      <c r="SSL437" s="387"/>
      <c r="SSM437" s="387"/>
      <c r="SSN437" s="387"/>
      <c r="SSO437" s="387"/>
      <c r="SSP437" s="387"/>
      <c r="SSQ437" s="387"/>
      <c r="SSR437" s="387"/>
      <c r="SSS437" s="387"/>
      <c r="SST437" s="387"/>
      <c r="SSU437" s="387"/>
      <c r="SSV437" s="387"/>
      <c r="SSW437" s="387"/>
      <c r="SSX437" s="387"/>
      <c r="SSY437" s="387"/>
      <c r="SSZ437" s="387"/>
      <c r="STA437" s="387"/>
      <c r="STB437" s="387"/>
      <c r="STC437" s="387"/>
      <c r="STD437" s="387"/>
      <c r="STE437" s="387"/>
      <c r="STF437" s="387"/>
      <c r="STG437" s="387"/>
      <c r="STH437" s="387"/>
      <c r="STI437" s="387"/>
      <c r="STJ437" s="387"/>
      <c r="STK437" s="387"/>
      <c r="STL437" s="387"/>
      <c r="STM437" s="387"/>
      <c r="STN437" s="387"/>
      <c r="STO437" s="387"/>
      <c r="STP437" s="387"/>
      <c r="STQ437" s="387"/>
      <c r="STR437" s="387"/>
      <c r="STS437" s="387"/>
      <c r="STT437" s="387"/>
      <c r="STU437" s="387"/>
      <c r="STV437" s="387"/>
      <c r="STW437" s="387"/>
      <c r="STX437" s="387"/>
      <c r="STY437" s="387"/>
      <c r="STZ437" s="387"/>
      <c r="SUA437" s="387"/>
      <c r="SUB437" s="387"/>
      <c r="SUC437" s="387"/>
      <c r="SUD437" s="387"/>
      <c r="SUE437" s="387"/>
      <c r="SUF437" s="387"/>
      <c r="SUG437" s="387"/>
      <c r="SUH437" s="387"/>
      <c r="SUI437" s="387"/>
      <c r="SUJ437" s="387"/>
      <c r="SUK437" s="387"/>
      <c r="SUL437" s="387"/>
      <c r="SUM437" s="387"/>
      <c r="SUN437" s="387"/>
      <c r="SUO437" s="387"/>
      <c r="SUP437" s="387"/>
      <c r="SUQ437" s="387"/>
      <c r="SUR437" s="387"/>
      <c r="SUS437" s="387"/>
      <c r="SUT437" s="387"/>
      <c r="SUU437" s="387"/>
      <c r="SUV437" s="387"/>
      <c r="SUW437" s="387"/>
      <c r="SUX437" s="387"/>
      <c r="SUY437" s="387"/>
      <c r="SUZ437" s="387"/>
      <c r="SVA437" s="387"/>
      <c r="SVB437" s="387"/>
      <c r="SVC437" s="387"/>
      <c r="SVD437" s="387"/>
      <c r="SVE437" s="387"/>
      <c r="SVF437" s="387"/>
      <c r="SVG437" s="387"/>
      <c r="SVH437" s="387"/>
      <c r="SVI437" s="387"/>
      <c r="SVJ437" s="387"/>
      <c r="SVK437" s="387"/>
      <c r="SVL437" s="387"/>
      <c r="SVM437" s="387"/>
      <c r="SVN437" s="387"/>
      <c r="SVO437" s="387"/>
      <c r="SVP437" s="387"/>
      <c r="SVQ437" s="387"/>
      <c r="SVR437" s="387"/>
      <c r="SVS437" s="387"/>
      <c r="SVT437" s="387"/>
      <c r="SVU437" s="387"/>
      <c r="SVV437" s="387"/>
      <c r="SVW437" s="387"/>
      <c r="SVX437" s="387"/>
      <c r="SVY437" s="387"/>
      <c r="SVZ437" s="387"/>
      <c r="SWA437" s="387"/>
      <c r="SWB437" s="387"/>
      <c r="SWC437" s="387"/>
      <c r="SWD437" s="387"/>
      <c r="SWE437" s="387"/>
      <c r="SWF437" s="387"/>
      <c r="SWG437" s="387"/>
      <c r="SWH437" s="387"/>
      <c r="SWI437" s="387"/>
      <c r="SWJ437" s="387"/>
      <c r="SWK437" s="387"/>
      <c r="SWL437" s="387"/>
      <c r="SWM437" s="387"/>
      <c r="SWN437" s="387"/>
      <c r="SWO437" s="387"/>
      <c r="SWP437" s="387"/>
      <c r="SWQ437" s="387"/>
      <c r="SWR437" s="387"/>
      <c r="SWS437" s="387"/>
      <c r="SWT437" s="387"/>
      <c r="SWU437" s="387"/>
      <c r="SWV437" s="387"/>
      <c r="SWW437" s="387"/>
      <c r="SWX437" s="387"/>
      <c r="SWY437" s="387"/>
      <c r="SWZ437" s="387"/>
      <c r="SXA437" s="387"/>
      <c r="SXB437" s="387"/>
      <c r="SXC437" s="387"/>
      <c r="SXD437" s="387"/>
      <c r="SXE437" s="387"/>
      <c r="SXF437" s="387"/>
      <c r="SXG437" s="387"/>
      <c r="SXH437" s="387"/>
      <c r="SXI437" s="387"/>
      <c r="SXJ437" s="387"/>
      <c r="SXK437" s="387"/>
      <c r="SXL437" s="387"/>
      <c r="SXM437" s="387"/>
      <c r="SXN437" s="387"/>
      <c r="SXO437" s="387"/>
      <c r="SXP437" s="387"/>
      <c r="SXQ437" s="387"/>
      <c r="SXR437" s="387"/>
      <c r="SXS437" s="387"/>
      <c r="SXT437" s="387"/>
      <c r="SXU437" s="387"/>
      <c r="SXV437" s="387"/>
      <c r="SXW437" s="387"/>
      <c r="SXX437" s="387"/>
      <c r="SXY437" s="387"/>
      <c r="SXZ437" s="387"/>
      <c r="SYA437" s="387"/>
      <c r="SYB437" s="387"/>
      <c r="SYC437" s="387"/>
      <c r="SYD437" s="387"/>
      <c r="SYE437" s="387"/>
      <c r="SYF437" s="387"/>
      <c r="SYG437" s="387"/>
      <c r="SYH437" s="387"/>
      <c r="SYI437" s="387"/>
      <c r="SYJ437" s="387"/>
      <c r="SYK437" s="387"/>
      <c r="SYL437" s="387"/>
      <c r="SYM437" s="387"/>
      <c r="SYN437" s="387"/>
      <c r="SYO437" s="387"/>
      <c r="SYP437" s="387"/>
      <c r="SYQ437" s="387"/>
      <c r="SYR437" s="387"/>
      <c r="SYS437" s="387"/>
      <c r="SYT437" s="387"/>
      <c r="SYU437" s="387"/>
      <c r="SYV437" s="387"/>
      <c r="SYW437" s="387"/>
      <c r="SYX437" s="387"/>
      <c r="SYY437" s="387"/>
      <c r="SYZ437" s="387"/>
      <c r="SZA437" s="387"/>
      <c r="SZB437" s="387"/>
      <c r="SZC437" s="387"/>
      <c r="SZD437" s="387"/>
      <c r="SZE437" s="387"/>
      <c r="SZF437" s="387"/>
      <c r="SZG437" s="387"/>
      <c r="SZH437" s="387"/>
      <c r="SZI437" s="387"/>
      <c r="SZJ437" s="387"/>
      <c r="SZK437" s="387"/>
      <c r="SZL437" s="387"/>
      <c r="SZM437" s="387"/>
      <c r="SZN437" s="387"/>
      <c r="SZO437" s="387"/>
      <c r="SZP437" s="387"/>
      <c r="SZQ437" s="387"/>
      <c r="SZR437" s="387"/>
      <c r="SZS437" s="387"/>
      <c r="SZT437" s="387"/>
      <c r="SZU437" s="387"/>
      <c r="SZV437" s="387"/>
      <c r="SZW437" s="387"/>
      <c r="SZX437" s="387"/>
      <c r="SZY437" s="387"/>
      <c r="SZZ437" s="387"/>
      <c r="TAA437" s="387"/>
      <c r="TAB437" s="387"/>
      <c r="TAC437" s="387"/>
      <c r="TAD437" s="387"/>
      <c r="TAE437" s="387"/>
      <c r="TAF437" s="387"/>
      <c r="TAG437" s="387"/>
      <c r="TAH437" s="387"/>
      <c r="TAI437" s="387"/>
      <c r="TAJ437" s="387"/>
      <c r="TAK437" s="387"/>
      <c r="TAL437" s="387"/>
      <c r="TAM437" s="387"/>
      <c r="TAN437" s="387"/>
      <c r="TAO437" s="387"/>
      <c r="TAP437" s="387"/>
      <c r="TAQ437" s="387"/>
      <c r="TAR437" s="387"/>
      <c r="TAS437" s="387"/>
      <c r="TAT437" s="387"/>
      <c r="TAU437" s="387"/>
      <c r="TAV437" s="387"/>
      <c r="TAW437" s="387"/>
      <c r="TAX437" s="387"/>
      <c r="TAY437" s="387"/>
      <c r="TAZ437" s="387"/>
      <c r="TBA437" s="387"/>
      <c r="TBB437" s="387"/>
      <c r="TBC437" s="387"/>
      <c r="TBD437" s="387"/>
      <c r="TBE437" s="387"/>
      <c r="TBF437" s="387"/>
      <c r="TBG437" s="387"/>
      <c r="TBH437" s="387"/>
      <c r="TBI437" s="387"/>
      <c r="TBJ437" s="387"/>
      <c r="TBK437" s="387"/>
      <c r="TBL437" s="387"/>
      <c r="TBM437" s="387"/>
      <c r="TBN437" s="387"/>
      <c r="TBO437" s="387"/>
      <c r="TBP437" s="387"/>
      <c r="TBQ437" s="387"/>
      <c r="TBR437" s="387"/>
      <c r="TBS437" s="387"/>
      <c r="TBT437" s="387"/>
      <c r="TBU437" s="387"/>
      <c r="TBV437" s="387"/>
      <c r="TBW437" s="387"/>
      <c r="TBX437" s="387"/>
      <c r="TBY437" s="387"/>
      <c r="TBZ437" s="387"/>
      <c r="TCA437" s="387"/>
      <c r="TCB437" s="387"/>
      <c r="TCC437" s="387"/>
      <c r="TCD437" s="387"/>
      <c r="TCE437" s="387"/>
      <c r="TCF437" s="387"/>
      <c r="TCG437" s="387"/>
      <c r="TCH437" s="387"/>
      <c r="TCI437" s="387"/>
      <c r="TCJ437" s="387"/>
      <c r="TCK437" s="387"/>
      <c r="TCL437" s="387"/>
      <c r="TCM437" s="387"/>
      <c r="TCN437" s="387"/>
      <c r="TCO437" s="387"/>
      <c r="TCP437" s="387"/>
      <c r="TCQ437" s="387"/>
      <c r="TCR437" s="387"/>
      <c r="TCS437" s="387"/>
      <c r="TCT437" s="387"/>
      <c r="TCU437" s="387"/>
      <c r="TCV437" s="387"/>
      <c r="TCW437" s="387"/>
      <c r="TCX437" s="387"/>
      <c r="TCY437" s="387"/>
      <c r="TCZ437" s="387"/>
      <c r="TDA437" s="387"/>
      <c r="TDB437" s="387"/>
      <c r="TDC437" s="387"/>
      <c r="TDD437" s="387"/>
      <c r="TDE437" s="387"/>
      <c r="TDF437" s="387"/>
      <c r="TDG437" s="387"/>
      <c r="TDH437" s="387"/>
      <c r="TDI437" s="387"/>
      <c r="TDJ437" s="387"/>
      <c r="TDK437" s="387"/>
      <c r="TDL437" s="387"/>
      <c r="TDM437" s="387"/>
      <c r="TDN437" s="387"/>
      <c r="TDO437" s="387"/>
      <c r="TDP437" s="387"/>
      <c r="TDQ437" s="387"/>
      <c r="TDR437" s="387"/>
      <c r="TDS437" s="387"/>
      <c r="TDT437" s="387"/>
      <c r="TDU437" s="387"/>
      <c r="TDV437" s="387"/>
      <c r="TDW437" s="387"/>
      <c r="TDX437" s="387"/>
      <c r="TDY437" s="387"/>
      <c r="TDZ437" s="387"/>
      <c r="TEA437" s="387"/>
      <c r="TEB437" s="387"/>
      <c r="TEC437" s="387"/>
      <c r="TED437" s="387"/>
      <c r="TEE437" s="387"/>
      <c r="TEF437" s="387"/>
      <c r="TEG437" s="387"/>
      <c r="TEH437" s="387"/>
      <c r="TEI437" s="387"/>
      <c r="TEJ437" s="387"/>
      <c r="TEK437" s="387"/>
      <c r="TEL437" s="387"/>
      <c r="TEM437" s="387"/>
      <c r="TEN437" s="387"/>
      <c r="TEO437" s="387"/>
      <c r="TEP437" s="387"/>
      <c r="TEQ437" s="387"/>
      <c r="TER437" s="387"/>
      <c r="TES437" s="387"/>
      <c r="TET437" s="387"/>
      <c r="TEU437" s="387"/>
      <c r="TEV437" s="387"/>
      <c r="TEW437" s="387"/>
      <c r="TEX437" s="387"/>
      <c r="TEY437" s="387"/>
      <c r="TEZ437" s="387"/>
      <c r="TFA437" s="387"/>
      <c r="TFB437" s="387"/>
      <c r="TFC437" s="387"/>
      <c r="TFD437" s="387"/>
      <c r="TFE437" s="387"/>
      <c r="TFF437" s="387"/>
      <c r="TFG437" s="387"/>
      <c r="TFH437" s="387"/>
      <c r="TFI437" s="387"/>
      <c r="TFJ437" s="387"/>
      <c r="TFK437" s="387"/>
      <c r="TFL437" s="387"/>
      <c r="TFM437" s="387"/>
      <c r="TFN437" s="387"/>
      <c r="TFO437" s="387"/>
      <c r="TFP437" s="387"/>
      <c r="TFQ437" s="387"/>
      <c r="TFR437" s="387"/>
      <c r="TFS437" s="387"/>
      <c r="TFT437" s="387"/>
      <c r="TFU437" s="387"/>
      <c r="TFV437" s="387"/>
      <c r="TFW437" s="387"/>
      <c r="TFX437" s="387"/>
      <c r="TFY437" s="387"/>
      <c r="TFZ437" s="387"/>
      <c r="TGA437" s="387"/>
      <c r="TGB437" s="387"/>
      <c r="TGC437" s="387"/>
      <c r="TGD437" s="387"/>
      <c r="TGE437" s="387"/>
      <c r="TGF437" s="387"/>
      <c r="TGG437" s="387"/>
      <c r="TGH437" s="387"/>
      <c r="TGI437" s="387"/>
      <c r="TGJ437" s="387"/>
      <c r="TGK437" s="387"/>
      <c r="TGL437" s="387"/>
      <c r="TGM437" s="387"/>
      <c r="TGN437" s="387"/>
      <c r="TGO437" s="387"/>
      <c r="TGP437" s="387"/>
      <c r="TGQ437" s="387"/>
      <c r="TGR437" s="387"/>
      <c r="TGS437" s="387"/>
      <c r="TGT437" s="387"/>
      <c r="TGU437" s="387"/>
      <c r="TGV437" s="387"/>
      <c r="TGW437" s="387"/>
      <c r="TGX437" s="387"/>
      <c r="TGY437" s="387"/>
      <c r="TGZ437" s="387"/>
      <c r="THA437" s="387"/>
      <c r="THB437" s="387"/>
      <c r="THC437" s="387"/>
      <c r="THD437" s="387"/>
      <c r="THE437" s="387"/>
      <c r="THF437" s="387"/>
      <c r="THG437" s="387"/>
      <c r="THH437" s="387"/>
      <c r="THI437" s="387"/>
      <c r="THJ437" s="387"/>
      <c r="THK437" s="387"/>
      <c r="THL437" s="387"/>
      <c r="THM437" s="387"/>
      <c r="THN437" s="387"/>
      <c r="THO437" s="387"/>
      <c r="THP437" s="387"/>
      <c r="THQ437" s="387"/>
      <c r="THR437" s="387"/>
      <c r="THS437" s="387"/>
      <c r="THT437" s="387"/>
      <c r="THU437" s="387"/>
      <c r="THV437" s="387"/>
      <c r="THW437" s="387"/>
      <c r="THX437" s="387"/>
      <c r="THY437" s="387"/>
      <c r="THZ437" s="387"/>
      <c r="TIA437" s="387"/>
      <c r="TIB437" s="387"/>
      <c r="TIC437" s="387"/>
      <c r="TID437" s="387"/>
      <c r="TIE437" s="387"/>
      <c r="TIF437" s="387"/>
      <c r="TIG437" s="387"/>
      <c r="TIH437" s="387"/>
      <c r="TII437" s="387"/>
      <c r="TIJ437" s="387"/>
      <c r="TIK437" s="387"/>
      <c r="TIL437" s="387"/>
      <c r="TIM437" s="387"/>
      <c r="TIN437" s="387"/>
      <c r="TIO437" s="387"/>
      <c r="TIP437" s="387"/>
      <c r="TIQ437" s="387"/>
      <c r="TIR437" s="387"/>
      <c r="TIS437" s="387"/>
      <c r="TIT437" s="387"/>
      <c r="TIU437" s="387"/>
      <c r="TIV437" s="387"/>
      <c r="TIW437" s="387"/>
      <c r="TIX437" s="387"/>
      <c r="TIY437" s="387"/>
      <c r="TIZ437" s="387"/>
      <c r="TJA437" s="387"/>
      <c r="TJB437" s="387"/>
      <c r="TJC437" s="387"/>
      <c r="TJD437" s="387"/>
      <c r="TJE437" s="387"/>
      <c r="TJF437" s="387"/>
      <c r="TJG437" s="387"/>
      <c r="TJH437" s="387"/>
      <c r="TJI437" s="387"/>
      <c r="TJJ437" s="387"/>
      <c r="TJK437" s="387"/>
      <c r="TJL437" s="387"/>
      <c r="TJM437" s="387"/>
      <c r="TJN437" s="387"/>
      <c r="TJO437" s="387"/>
      <c r="TJP437" s="387"/>
      <c r="TJQ437" s="387"/>
      <c r="TJR437" s="387"/>
      <c r="TJS437" s="387"/>
      <c r="TJT437" s="387"/>
      <c r="TJU437" s="387"/>
      <c r="TJV437" s="387"/>
      <c r="TJW437" s="387"/>
      <c r="TJX437" s="387"/>
      <c r="TJY437" s="387"/>
      <c r="TJZ437" s="387"/>
      <c r="TKA437" s="387"/>
      <c r="TKB437" s="387"/>
      <c r="TKC437" s="387"/>
      <c r="TKD437" s="387"/>
      <c r="TKE437" s="387"/>
      <c r="TKF437" s="387"/>
      <c r="TKG437" s="387"/>
      <c r="TKH437" s="387"/>
      <c r="TKI437" s="387"/>
      <c r="TKJ437" s="387"/>
      <c r="TKK437" s="387"/>
      <c r="TKL437" s="387"/>
      <c r="TKM437" s="387"/>
      <c r="TKN437" s="387"/>
      <c r="TKO437" s="387"/>
      <c r="TKP437" s="387"/>
      <c r="TKQ437" s="387"/>
      <c r="TKR437" s="387"/>
      <c r="TKS437" s="387"/>
      <c r="TKT437" s="387"/>
      <c r="TKU437" s="387"/>
      <c r="TKV437" s="387"/>
      <c r="TKW437" s="387"/>
      <c r="TKX437" s="387"/>
      <c r="TKY437" s="387"/>
      <c r="TKZ437" s="387"/>
      <c r="TLA437" s="387"/>
      <c r="TLB437" s="387"/>
      <c r="TLC437" s="387"/>
      <c r="TLD437" s="387"/>
      <c r="TLE437" s="387"/>
      <c r="TLF437" s="387"/>
      <c r="TLG437" s="387"/>
      <c r="TLH437" s="387"/>
      <c r="TLI437" s="387"/>
      <c r="TLJ437" s="387"/>
      <c r="TLK437" s="387"/>
      <c r="TLL437" s="387"/>
      <c r="TLM437" s="387"/>
      <c r="TLN437" s="387"/>
      <c r="TLO437" s="387"/>
      <c r="TLP437" s="387"/>
      <c r="TLQ437" s="387"/>
      <c r="TLR437" s="387"/>
      <c r="TLS437" s="387"/>
      <c r="TLT437" s="387"/>
      <c r="TLU437" s="387"/>
      <c r="TLV437" s="387"/>
      <c r="TLW437" s="387"/>
      <c r="TLX437" s="387"/>
      <c r="TLY437" s="387"/>
      <c r="TLZ437" s="387"/>
      <c r="TMA437" s="387"/>
      <c r="TMB437" s="387"/>
      <c r="TMC437" s="387"/>
      <c r="TMD437" s="387"/>
      <c r="TME437" s="387"/>
      <c r="TMF437" s="387"/>
      <c r="TMG437" s="387"/>
      <c r="TMH437" s="387"/>
      <c r="TMI437" s="387"/>
      <c r="TMJ437" s="387"/>
      <c r="TMK437" s="387"/>
      <c r="TML437" s="387"/>
      <c r="TMM437" s="387"/>
      <c r="TMN437" s="387"/>
      <c r="TMO437" s="387"/>
      <c r="TMP437" s="387"/>
      <c r="TMQ437" s="387"/>
      <c r="TMR437" s="387"/>
      <c r="TMS437" s="387"/>
      <c r="TMT437" s="387"/>
      <c r="TMU437" s="387"/>
      <c r="TMV437" s="387"/>
      <c r="TMW437" s="387"/>
      <c r="TMX437" s="387"/>
      <c r="TMY437" s="387"/>
      <c r="TMZ437" s="387"/>
      <c r="TNA437" s="387"/>
      <c r="TNB437" s="387"/>
      <c r="TNC437" s="387"/>
      <c r="TND437" s="387"/>
      <c r="TNE437" s="387"/>
      <c r="TNF437" s="387"/>
      <c r="TNG437" s="387"/>
      <c r="TNH437" s="387"/>
      <c r="TNI437" s="387"/>
      <c r="TNJ437" s="387"/>
      <c r="TNK437" s="387"/>
      <c r="TNL437" s="387"/>
      <c r="TNM437" s="387"/>
      <c r="TNN437" s="387"/>
      <c r="TNO437" s="387"/>
      <c r="TNP437" s="387"/>
      <c r="TNQ437" s="387"/>
      <c r="TNR437" s="387"/>
      <c r="TNS437" s="387"/>
      <c r="TNT437" s="387"/>
      <c r="TNU437" s="387"/>
      <c r="TNV437" s="387"/>
      <c r="TNW437" s="387"/>
      <c r="TNX437" s="387"/>
      <c r="TNY437" s="387"/>
      <c r="TNZ437" s="387"/>
      <c r="TOA437" s="387"/>
      <c r="TOB437" s="387"/>
      <c r="TOC437" s="387"/>
      <c r="TOD437" s="387"/>
      <c r="TOE437" s="387"/>
      <c r="TOF437" s="387"/>
      <c r="TOG437" s="387"/>
      <c r="TOH437" s="387"/>
      <c r="TOI437" s="387"/>
      <c r="TOJ437" s="387"/>
      <c r="TOK437" s="387"/>
      <c r="TOL437" s="387"/>
      <c r="TOM437" s="387"/>
      <c r="TON437" s="387"/>
      <c r="TOO437" s="387"/>
      <c r="TOP437" s="387"/>
      <c r="TOQ437" s="387"/>
      <c r="TOR437" s="387"/>
      <c r="TOS437" s="387"/>
      <c r="TOT437" s="387"/>
      <c r="TOU437" s="387"/>
      <c r="TOV437" s="387"/>
      <c r="TOW437" s="387"/>
      <c r="TOX437" s="387"/>
      <c r="TOY437" s="387"/>
      <c r="TOZ437" s="387"/>
      <c r="TPA437" s="387"/>
      <c r="TPB437" s="387"/>
      <c r="TPC437" s="387"/>
      <c r="TPD437" s="387"/>
      <c r="TPE437" s="387"/>
      <c r="TPF437" s="387"/>
      <c r="TPG437" s="387"/>
      <c r="TPH437" s="387"/>
      <c r="TPI437" s="387"/>
      <c r="TPJ437" s="387"/>
      <c r="TPK437" s="387"/>
      <c r="TPL437" s="387"/>
      <c r="TPM437" s="387"/>
      <c r="TPN437" s="387"/>
      <c r="TPO437" s="387"/>
      <c r="TPP437" s="387"/>
      <c r="TPQ437" s="387"/>
      <c r="TPR437" s="387"/>
      <c r="TPS437" s="387"/>
      <c r="TPT437" s="387"/>
      <c r="TPU437" s="387"/>
      <c r="TPV437" s="387"/>
      <c r="TPW437" s="387"/>
      <c r="TPX437" s="387"/>
      <c r="TPY437" s="387"/>
      <c r="TPZ437" s="387"/>
      <c r="TQA437" s="387"/>
      <c r="TQB437" s="387"/>
      <c r="TQC437" s="387"/>
      <c r="TQD437" s="387"/>
      <c r="TQE437" s="387"/>
      <c r="TQF437" s="387"/>
      <c r="TQG437" s="387"/>
      <c r="TQH437" s="387"/>
      <c r="TQI437" s="387"/>
      <c r="TQJ437" s="387"/>
      <c r="TQK437" s="387"/>
      <c r="TQL437" s="387"/>
      <c r="TQM437" s="387"/>
      <c r="TQN437" s="387"/>
      <c r="TQO437" s="387"/>
      <c r="TQP437" s="387"/>
      <c r="TQQ437" s="387"/>
      <c r="TQR437" s="387"/>
      <c r="TQS437" s="387"/>
      <c r="TQT437" s="387"/>
      <c r="TQU437" s="387"/>
      <c r="TQV437" s="387"/>
      <c r="TQW437" s="387"/>
      <c r="TQX437" s="387"/>
      <c r="TQY437" s="387"/>
      <c r="TQZ437" s="387"/>
      <c r="TRA437" s="387"/>
      <c r="TRB437" s="387"/>
      <c r="TRC437" s="387"/>
      <c r="TRD437" s="387"/>
      <c r="TRE437" s="387"/>
      <c r="TRF437" s="387"/>
      <c r="TRG437" s="387"/>
      <c r="TRH437" s="387"/>
      <c r="TRI437" s="387"/>
      <c r="TRJ437" s="387"/>
      <c r="TRK437" s="387"/>
      <c r="TRL437" s="387"/>
      <c r="TRM437" s="387"/>
      <c r="TRN437" s="387"/>
      <c r="TRO437" s="387"/>
      <c r="TRP437" s="387"/>
      <c r="TRQ437" s="387"/>
      <c r="TRR437" s="387"/>
      <c r="TRS437" s="387"/>
      <c r="TRT437" s="387"/>
      <c r="TRU437" s="387"/>
      <c r="TRV437" s="387"/>
      <c r="TRW437" s="387"/>
      <c r="TRX437" s="387"/>
      <c r="TRY437" s="387"/>
      <c r="TRZ437" s="387"/>
      <c r="TSA437" s="387"/>
      <c r="TSB437" s="387"/>
      <c r="TSC437" s="387"/>
      <c r="TSD437" s="387"/>
      <c r="TSE437" s="387"/>
      <c r="TSF437" s="387"/>
      <c r="TSG437" s="387"/>
      <c r="TSH437" s="387"/>
      <c r="TSI437" s="387"/>
      <c r="TSJ437" s="387"/>
      <c r="TSK437" s="387"/>
      <c r="TSL437" s="387"/>
      <c r="TSM437" s="387"/>
      <c r="TSN437" s="387"/>
      <c r="TSO437" s="387"/>
      <c r="TSP437" s="387"/>
      <c r="TSQ437" s="387"/>
      <c r="TSR437" s="387"/>
      <c r="TSS437" s="387"/>
      <c r="TST437" s="387"/>
      <c r="TSU437" s="387"/>
      <c r="TSV437" s="387"/>
      <c r="TSW437" s="387"/>
      <c r="TSX437" s="387"/>
      <c r="TSY437" s="387"/>
      <c r="TSZ437" s="387"/>
      <c r="TTA437" s="387"/>
      <c r="TTB437" s="387"/>
      <c r="TTC437" s="387"/>
      <c r="TTD437" s="387"/>
      <c r="TTE437" s="387"/>
      <c r="TTF437" s="387"/>
      <c r="TTG437" s="387"/>
      <c r="TTH437" s="387"/>
      <c r="TTI437" s="387"/>
      <c r="TTJ437" s="387"/>
      <c r="TTK437" s="387"/>
      <c r="TTL437" s="387"/>
      <c r="TTM437" s="387"/>
      <c r="TTN437" s="387"/>
      <c r="TTO437" s="387"/>
      <c r="TTP437" s="387"/>
      <c r="TTQ437" s="387"/>
      <c r="TTR437" s="387"/>
      <c r="TTS437" s="387"/>
      <c r="TTT437" s="387"/>
      <c r="TTU437" s="387"/>
      <c r="TTV437" s="387"/>
      <c r="TTW437" s="387"/>
      <c r="TTX437" s="387"/>
      <c r="TTY437" s="387"/>
      <c r="TTZ437" s="387"/>
      <c r="TUA437" s="387"/>
      <c r="TUB437" s="387"/>
      <c r="TUC437" s="387"/>
      <c r="TUD437" s="387"/>
      <c r="TUE437" s="387"/>
      <c r="TUF437" s="387"/>
      <c r="TUG437" s="387"/>
      <c r="TUH437" s="387"/>
      <c r="TUI437" s="387"/>
      <c r="TUJ437" s="387"/>
      <c r="TUK437" s="387"/>
      <c r="TUL437" s="387"/>
      <c r="TUM437" s="387"/>
      <c r="TUN437" s="387"/>
      <c r="TUO437" s="387"/>
      <c r="TUP437" s="387"/>
      <c r="TUQ437" s="387"/>
      <c r="TUR437" s="387"/>
      <c r="TUS437" s="387"/>
      <c r="TUT437" s="387"/>
      <c r="TUU437" s="387"/>
      <c r="TUV437" s="387"/>
      <c r="TUW437" s="387"/>
      <c r="TUX437" s="387"/>
      <c r="TUY437" s="387"/>
      <c r="TUZ437" s="387"/>
      <c r="TVA437" s="387"/>
      <c r="TVB437" s="387"/>
      <c r="TVC437" s="387"/>
      <c r="TVD437" s="387"/>
      <c r="TVE437" s="387"/>
      <c r="TVF437" s="387"/>
      <c r="TVG437" s="387"/>
      <c r="TVH437" s="387"/>
      <c r="TVI437" s="387"/>
      <c r="TVJ437" s="387"/>
      <c r="TVK437" s="387"/>
      <c r="TVL437" s="387"/>
      <c r="TVM437" s="387"/>
      <c r="TVN437" s="387"/>
      <c r="TVO437" s="387"/>
      <c r="TVP437" s="387"/>
      <c r="TVQ437" s="387"/>
      <c r="TVR437" s="387"/>
      <c r="TVS437" s="387"/>
      <c r="TVT437" s="387"/>
      <c r="TVU437" s="387"/>
      <c r="TVV437" s="387"/>
      <c r="TVW437" s="387"/>
      <c r="TVX437" s="387"/>
      <c r="TVY437" s="387"/>
      <c r="TVZ437" s="387"/>
      <c r="TWA437" s="387"/>
      <c r="TWB437" s="387"/>
      <c r="TWC437" s="387"/>
      <c r="TWD437" s="387"/>
      <c r="TWE437" s="387"/>
      <c r="TWF437" s="387"/>
      <c r="TWG437" s="387"/>
      <c r="TWH437" s="387"/>
      <c r="TWI437" s="387"/>
      <c r="TWJ437" s="387"/>
      <c r="TWK437" s="387"/>
      <c r="TWL437" s="387"/>
      <c r="TWM437" s="387"/>
      <c r="TWN437" s="387"/>
      <c r="TWO437" s="387"/>
      <c r="TWP437" s="387"/>
      <c r="TWQ437" s="387"/>
      <c r="TWR437" s="387"/>
      <c r="TWS437" s="387"/>
      <c r="TWT437" s="387"/>
      <c r="TWU437" s="387"/>
      <c r="TWV437" s="387"/>
      <c r="TWW437" s="387"/>
      <c r="TWX437" s="387"/>
      <c r="TWY437" s="387"/>
      <c r="TWZ437" s="387"/>
      <c r="TXA437" s="387"/>
      <c r="TXB437" s="387"/>
      <c r="TXC437" s="387"/>
      <c r="TXD437" s="387"/>
      <c r="TXE437" s="387"/>
      <c r="TXF437" s="387"/>
      <c r="TXG437" s="387"/>
      <c r="TXH437" s="387"/>
      <c r="TXI437" s="387"/>
      <c r="TXJ437" s="387"/>
      <c r="TXK437" s="387"/>
      <c r="TXL437" s="387"/>
      <c r="TXM437" s="387"/>
      <c r="TXN437" s="387"/>
      <c r="TXO437" s="387"/>
      <c r="TXP437" s="387"/>
      <c r="TXQ437" s="387"/>
      <c r="TXR437" s="387"/>
      <c r="TXS437" s="387"/>
      <c r="TXT437" s="387"/>
      <c r="TXU437" s="387"/>
      <c r="TXV437" s="387"/>
      <c r="TXW437" s="387"/>
      <c r="TXX437" s="387"/>
      <c r="TXY437" s="387"/>
      <c r="TXZ437" s="387"/>
      <c r="TYA437" s="387"/>
      <c r="TYB437" s="387"/>
      <c r="TYC437" s="387"/>
      <c r="TYD437" s="387"/>
      <c r="TYE437" s="387"/>
      <c r="TYF437" s="387"/>
      <c r="TYG437" s="387"/>
      <c r="TYH437" s="387"/>
      <c r="TYI437" s="387"/>
      <c r="TYJ437" s="387"/>
      <c r="TYK437" s="387"/>
      <c r="TYL437" s="387"/>
      <c r="TYM437" s="387"/>
      <c r="TYN437" s="387"/>
      <c r="TYO437" s="387"/>
      <c r="TYP437" s="387"/>
      <c r="TYQ437" s="387"/>
      <c r="TYR437" s="387"/>
      <c r="TYS437" s="387"/>
      <c r="TYT437" s="387"/>
      <c r="TYU437" s="387"/>
      <c r="TYV437" s="387"/>
      <c r="TYW437" s="387"/>
      <c r="TYX437" s="387"/>
      <c r="TYY437" s="387"/>
      <c r="TYZ437" s="387"/>
      <c r="TZA437" s="387"/>
      <c r="TZB437" s="387"/>
      <c r="TZC437" s="387"/>
      <c r="TZD437" s="387"/>
      <c r="TZE437" s="387"/>
      <c r="TZF437" s="387"/>
      <c r="TZG437" s="387"/>
      <c r="TZH437" s="387"/>
      <c r="TZI437" s="387"/>
      <c r="TZJ437" s="387"/>
      <c r="TZK437" s="387"/>
      <c r="TZL437" s="387"/>
      <c r="TZM437" s="387"/>
      <c r="TZN437" s="387"/>
      <c r="TZO437" s="387"/>
      <c r="TZP437" s="387"/>
      <c r="TZQ437" s="387"/>
      <c r="TZR437" s="387"/>
      <c r="TZS437" s="387"/>
      <c r="TZT437" s="387"/>
      <c r="TZU437" s="387"/>
      <c r="TZV437" s="387"/>
      <c r="TZW437" s="387"/>
      <c r="TZX437" s="387"/>
      <c r="TZY437" s="387"/>
      <c r="TZZ437" s="387"/>
      <c r="UAA437" s="387"/>
      <c r="UAB437" s="387"/>
      <c r="UAC437" s="387"/>
      <c r="UAD437" s="387"/>
      <c r="UAE437" s="387"/>
      <c r="UAF437" s="387"/>
      <c r="UAG437" s="387"/>
      <c r="UAH437" s="387"/>
      <c r="UAI437" s="387"/>
      <c r="UAJ437" s="387"/>
      <c r="UAK437" s="387"/>
      <c r="UAL437" s="387"/>
      <c r="UAM437" s="387"/>
      <c r="UAN437" s="387"/>
      <c r="UAO437" s="387"/>
      <c r="UAP437" s="387"/>
      <c r="UAQ437" s="387"/>
      <c r="UAR437" s="387"/>
      <c r="UAS437" s="387"/>
      <c r="UAT437" s="387"/>
      <c r="UAU437" s="387"/>
      <c r="UAV437" s="387"/>
      <c r="UAW437" s="387"/>
      <c r="UAX437" s="387"/>
      <c r="UAY437" s="387"/>
      <c r="UAZ437" s="387"/>
      <c r="UBA437" s="387"/>
      <c r="UBB437" s="387"/>
      <c r="UBC437" s="387"/>
      <c r="UBD437" s="387"/>
      <c r="UBE437" s="387"/>
      <c r="UBF437" s="387"/>
      <c r="UBG437" s="387"/>
      <c r="UBH437" s="387"/>
      <c r="UBI437" s="387"/>
      <c r="UBJ437" s="387"/>
      <c r="UBK437" s="387"/>
      <c r="UBL437" s="387"/>
      <c r="UBM437" s="387"/>
      <c r="UBN437" s="387"/>
      <c r="UBO437" s="387"/>
      <c r="UBP437" s="387"/>
      <c r="UBQ437" s="387"/>
      <c r="UBR437" s="387"/>
      <c r="UBS437" s="387"/>
      <c r="UBT437" s="387"/>
      <c r="UBU437" s="387"/>
      <c r="UBV437" s="387"/>
      <c r="UBW437" s="387"/>
      <c r="UBX437" s="387"/>
      <c r="UBY437" s="387"/>
      <c r="UBZ437" s="387"/>
      <c r="UCA437" s="387"/>
      <c r="UCB437" s="387"/>
      <c r="UCC437" s="387"/>
      <c r="UCD437" s="387"/>
      <c r="UCE437" s="387"/>
      <c r="UCF437" s="387"/>
      <c r="UCG437" s="387"/>
      <c r="UCH437" s="387"/>
      <c r="UCI437" s="387"/>
      <c r="UCJ437" s="387"/>
      <c r="UCK437" s="387"/>
      <c r="UCL437" s="387"/>
      <c r="UCM437" s="387"/>
      <c r="UCN437" s="387"/>
      <c r="UCO437" s="387"/>
      <c r="UCP437" s="387"/>
      <c r="UCQ437" s="387"/>
      <c r="UCR437" s="387"/>
      <c r="UCS437" s="387"/>
      <c r="UCT437" s="387"/>
      <c r="UCU437" s="387"/>
      <c r="UCV437" s="387"/>
      <c r="UCW437" s="387"/>
      <c r="UCX437" s="387"/>
      <c r="UCY437" s="387"/>
      <c r="UCZ437" s="387"/>
      <c r="UDA437" s="387"/>
      <c r="UDB437" s="387"/>
      <c r="UDC437" s="387"/>
      <c r="UDD437" s="387"/>
      <c r="UDE437" s="387"/>
      <c r="UDF437" s="387"/>
      <c r="UDG437" s="387"/>
      <c r="UDH437" s="387"/>
      <c r="UDI437" s="387"/>
      <c r="UDJ437" s="387"/>
      <c r="UDK437" s="387"/>
      <c r="UDL437" s="387"/>
      <c r="UDM437" s="387"/>
      <c r="UDN437" s="387"/>
      <c r="UDO437" s="387"/>
      <c r="UDP437" s="387"/>
      <c r="UDQ437" s="387"/>
      <c r="UDR437" s="387"/>
      <c r="UDS437" s="387"/>
      <c r="UDT437" s="387"/>
      <c r="UDU437" s="387"/>
      <c r="UDV437" s="387"/>
      <c r="UDW437" s="387"/>
      <c r="UDX437" s="387"/>
      <c r="UDY437" s="387"/>
      <c r="UDZ437" s="387"/>
      <c r="UEA437" s="387"/>
      <c r="UEB437" s="387"/>
      <c r="UEC437" s="387"/>
      <c r="UED437" s="387"/>
      <c r="UEE437" s="387"/>
      <c r="UEF437" s="387"/>
      <c r="UEG437" s="387"/>
      <c r="UEH437" s="387"/>
      <c r="UEI437" s="387"/>
      <c r="UEJ437" s="387"/>
      <c r="UEK437" s="387"/>
      <c r="UEL437" s="387"/>
      <c r="UEM437" s="387"/>
      <c r="UEN437" s="387"/>
      <c r="UEO437" s="387"/>
      <c r="UEP437" s="387"/>
      <c r="UEQ437" s="387"/>
      <c r="UER437" s="387"/>
      <c r="UES437" s="387"/>
      <c r="UET437" s="387"/>
      <c r="UEU437" s="387"/>
      <c r="UEV437" s="387"/>
      <c r="UEW437" s="387"/>
      <c r="UEX437" s="387"/>
      <c r="UEY437" s="387"/>
      <c r="UEZ437" s="387"/>
      <c r="UFA437" s="387"/>
      <c r="UFB437" s="387"/>
      <c r="UFC437" s="387"/>
      <c r="UFD437" s="387"/>
      <c r="UFE437" s="387"/>
      <c r="UFF437" s="387"/>
      <c r="UFG437" s="387"/>
      <c r="UFH437" s="387"/>
      <c r="UFI437" s="387"/>
      <c r="UFJ437" s="387"/>
      <c r="UFK437" s="387"/>
      <c r="UFL437" s="387"/>
      <c r="UFM437" s="387"/>
      <c r="UFN437" s="387"/>
      <c r="UFO437" s="387"/>
      <c r="UFP437" s="387"/>
      <c r="UFQ437" s="387"/>
      <c r="UFR437" s="387"/>
      <c r="UFS437" s="387"/>
      <c r="UFT437" s="387"/>
      <c r="UFU437" s="387"/>
      <c r="UFV437" s="387"/>
      <c r="UFW437" s="387"/>
      <c r="UFX437" s="387"/>
      <c r="UFY437" s="387"/>
      <c r="UFZ437" s="387"/>
      <c r="UGA437" s="387"/>
      <c r="UGB437" s="387"/>
      <c r="UGC437" s="387"/>
      <c r="UGD437" s="387"/>
      <c r="UGE437" s="387"/>
      <c r="UGF437" s="387"/>
      <c r="UGG437" s="387"/>
      <c r="UGH437" s="387"/>
      <c r="UGI437" s="387"/>
      <c r="UGJ437" s="387"/>
      <c r="UGK437" s="387"/>
      <c r="UGL437" s="387"/>
      <c r="UGM437" s="387"/>
      <c r="UGN437" s="387"/>
      <c r="UGO437" s="387"/>
      <c r="UGP437" s="387"/>
      <c r="UGQ437" s="387"/>
      <c r="UGR437" s="387"/>
      <c r="UGS437" s="387"/>
      <c r="UGT437" s="387"/>
      <c r="UGU437" s="387"/>
      <c r="UGV437" s="387"/>
      <c r="UGW437" s="387"/>
      <c r="UGX437" s="387"/>
      <c r="UGY437" s="387"/>
      <c r="UGZ437" s="387"/>
      <c r="UHA437" s="387"/>
      <c r="UHB437" s="387"/>
      <c r="UHC437" s="387"/>
      <c r="UHD437" s="387"/>
      <c r="UHE437" s="387"/>
      <c r="UHF437" s="387"/>
      <c r="UHG437" s="387"/>
      <c r="UHH437" s="387"/>
      <c r="UHI437" s="387"/>
      <c r="UHJ437" s="387"/>
      <c r="UHK437" s="387"/>
      <c r="UHL437" s="387"/>
      <c r="UHM437" s="387"/>
      <c r="UHN437" s="387"/>
      <c r="UHO437" s="387"/>
      <c r="UHP437" s="387"/>
      <c r="UHQ437" s="387"/>
      <c r="UHR437" s="387"/>
      <c r="UHS437" s="387"/>
      <c r="UHT437" s="387"/>
      <c r="UHU437" s="387"/>
      <c r="UHV437" s="387"/>
      <c r="UHW437" s="387"/>
      <c r="UHX437" s="387"/>
      <c r="UHY437" s="387"/>
      <c r="UHZ437" s="387"/>
      <c r="UIA437" s="387"/>
      <c r="UIB437" s="387"/>
      <c r="UIC437" s="387"/>
      <c r="UID437" s="387"/>
      <c r="UIE437" s="387"/>
      <c r="UIF437" s="387"/>
      <c r="UIG437" s="387"/>
      <c r="UIH437" s="387"/>
      <c r="UII437" s="387"/>
      <c r="UIJ437" s="387"/>
      <c r="UIK437" s="387"/>
      <c r="UIL437" s="387"/>
      <c r="UIM437" s="387"/>
      <c r="UIN437" s="387"/>
      <c r="UIO437" s="387"/>
      <c r="UIP437" s="387"/>
      <c r="UIQ437" s="387"/>
      <c r="UIR437" s="387"/>
      <c r="UIS437" s="387"/>
      <c r="UIT437" s="387"/>
      <c r="UIU437" s="387"/>
      <c r="UIV437" s="387"/>
      <c r="UIW437" s="387"/>
      <c r="UIX437" s="387"/>
      <c r="UIY437" s="387"/>
      <c r="UIZ437" s="387"/>
      <c r="UJA437" s="387"/>
      <c r="UJB437" s="387"/>
      <c r="UJC437" s="387"/>
      <c r="UJD437" s="387"/>
      <c r="UJE437" s="387"/>
      <c r="UJF437" s="387"/>
      <c r="UJG437" s="387"/>
      <c r="UJH437" s="387"/>
      <c r="UJI437" s="387"/>
      <c r="UJJ437" s="387"/>
      <c r="UJK437" s="387"/>
      <c r="UJL437" s="387"/>
      <c r="UJM437" s="387"/>
      <c r="UJN437" s="387"/>
      <c r="UJO437" s="387"/>
      <c r="UJP437" s="387"/>
      <c r="UJQ437" s="387"/>
      <c r="UJR437" s="387"/>
      <c r="UJS437" s="387"/>
      <c r="UJT437" s="387"/>
      <c r="UJU437" s="387"/>
      <c r="UJV437" s="387"/>
      <c r="UJW437" s="387"/>
      <c r="UJX437" s="387"/>
      <c r="UJY437" s="387"/>
      <c r="UJZ437" s="387"/>
      <c r="UKA437" s="387"/>
      <c r="UKB437" s="387"/>
      <c r="UKC437" s="387"/>
      <c r="UKD437" s="387"/>
      <c r="UKE437" s="387"/>
      <c r="UKF437" s="387"/>
      <c r="UKG437" s="387"/>
      <c r="UKH437" s="387"/>
      <c r="UKI437" s="387"/>
      <c r="UKJ437" s="387"/>
      <c r="UKK437" s="387"/>
      <c r="UKL437" s="387"/>
      <c r="UKM437" s="387"/>
      <c r="UKN437" s="387"/>
      <c r="UKO437" s="387"/>
      <c r="UKP437" s="387"/>
      <c r="UKQ437" s="387"/>
      <c r="UKR437" s="387"/>
      <c r="UKS437" s="387"/>
      <c r="UKT437" s="387"/>
      <c r="UKU437" s="387"/>
      <c r="UKV437" s="387"/>
      <c r="UKW437" s="387"/>
      <c r="UKX437" s="387"/>
      <c r="UKY437" s="387"/>
      <c r="UKZ437" s="387"/>
      <c r="ULA437" s="387"/>
      <c r="ULB437" s="387"/>
      <c r="ULC437" s="387"/>
      <c r="ULD437" s="387"/>
      <c r="ULE437" s="387"/>
      <c r="ULF437" s="387"/>
      <c r="ULG437" s="387"/>
      <c r="ULH437" s="387"/>
      <c r="ULI437" s="387"/>
      <c r="ULJ437" s="387"/>
      <c r="ULK437" s="387"/>
      <c r="ULL437" s="387"/>
      <c r="ULM437" s="387"/>
      <c r="ULN437" s="387"/>
      <c r="ULO437" s="387"/>
      <c r="ULP437" s="387"/>
      <c r="ULQ437" s="387"/>
      <c r="ULR437" s="387"/>
      <c r="ULS437" s="387"/>
      <c r="ULT437" s="387"/>
      <c r="ULU437" s="387"/>
      <c r="ULV437" s="387"/>
      <c r="ULW437" s="387"/>
      <c r="ULX437" s="387"/>
      <c r="ULY437" s="387"/>
      <c r="ULZ437" s="387"/>
      <c r="UMA437" s="387"/>
      <c r="UMB437" s="387"/>
      <c r="UMC437" s="387"/>
      <c r="UMD437" s="387"/>
      <c r="UME437" s="387"/>
      <c r="UMF437" s="387"/>
      <c r="UMG437" s="387"/>
      <c r="UMH437" s="387"/>
      <c r="UMI437" s="387"/>
      <c r="UMJ437" s="387"/>
      <c r="UMK437" s="387"/>
      <c r="UML437" s="387"/>
      <c r="UMM437" s="387"/>
      <c r="UMN437" s="387"/>
      <c r="UMO437" s="387"/>
      <c r="UMP437" s="387"/>
      <c r="UMQ437" s="387"/>
      <c r="UMR437" s="387"/>
      <c r="UMS437" s="387"/>
      <c r="UMT437" s="387"/>
      <c r="UMU437" s="387"/>
      <c r="UMV437" s="387"/>
      <c r="UMW437" s="387"/>
      <c r="UMX437" s="387"/>
      <c r="UMY437" s="387"/>
      <c r="UMZ437" s="387"/>
      <c r="UNA437" s="387"/>
      <c r="UNB437" s="387"/>
      <c r="UNC437" s="387"/>
      <c r="UND437" s="387"/>
      <c r="UNE437" s="387"/>
      <c r="UNF437" s="387"/>
      <c r="UNG437" s="387"/>
      <c r="UNH437" s="387"/>
      <c r="UNI437" s="387"/>
      <c r="UNJ437" s="387"/>
      <c r="UNK437" s="387"/>
      <c r="UNL437" s="387"/>
      <c r="UNM437" s="387"/>
      <c r="UNN437" s="387"/>
      <c r="UNO437" s="387"/>
      <c r="UNP437" s="387"/>
      <c r="UNQ437" s="387"/>
      <c r="UNR437" s="387"/>
      <c r="UNS437" s="387"/>
      <c r="UNT437" s="387"/>
      <c r="UNU437" s="387"/>
      <c r="UNV437" s="387"/>
      <c r="UNW437" s="387"/>
      <c r="UNX437" s="387"/>
      <c r="UNY437" s="387"/>
      <c r="UNZ437" s="387"/>
      <c r="UOA437" s="387"/>
      <c r="UOB437" s="387"/>
      <c r="UOC437" s="387"/>
      <c r="UOD437" s="387"/>
      <c r="UOE437" s="387"/>
      <c r="UOF437" s="387"/>
      <c r="UOG437" s="387"/>
      <c r="UOH437" s="387"/>
      <c r="UOI437" s="387"/>
      <c r="UOJ437" s="387"/>
      <c r="UOK437" s="387"/>
      <c r="UOL437" s="387"/>
      <c r="UOM437" s="387"/>
      <c r="UON437" s="387"/>
      <c r="UOO437" s="387"/>
      <c r="UOP437" s="387"/>
      <c r="UOQ437" s="387"/>
      <c r="UOR437" s="387"/>
      <c r="UOS437" s="387"/>
      <c r="UOT437" s="387"/>
      <c r="UOU437" s="387"/>
      <c r="UOV437" s="387"/>
      <c r="UOW437" s="387"/>
      <c r="UOX437" s="387"/>
      <c r="UOY437" s="387"/>
      <c r="UOZ437" s="387"/>
      <c r="UPA437" s="387"/>
      <c r="UPB437" s="387"/>
      <c r="UPC437" s="387"/>
      <c r="UPD437" s="387"/>
      <c r="UPE437" s="387"/>
      <c r="UPF437" s="387"/>
      <c r="UPG437" s="387"/>
      <c r="UPH437" s="387"/>
      <c r="UPI437" s="387"/>
      <c r="UPJ437" s="387"/>
      <c r="UPK437" s="387"/>
      <c r="UPL437" s="387"/>
      <c r="UPM437" s="387"/>
      <c r="UPN437" s="387"/>
      <c r="UPO437" s="387"/>
      <c r="UPP437" s="387"/>
      <c r="UPQ437" s="387"/>
      <c r="UPR437" s="387"/>
      <c r="UPS437" s="387"/>
      <c r="UPT437" s="387"/>
      <c r="UPU437" s="387"/>
      <c r="UPV437" s="387"/>
      <c r="UPW437" s="387"/>
      <c r="UPX437" s="387"/>
      <c r="UPY437" s="387"/>
      <c r="UPZ437" s="387"/>
      <c r="UQA437" s="387"/>
      <c r="UQB437" s="387"/>
      <c r="UQC437" s="387"/>
      <c r="UQD437" s="387"/>
      <c r="UQE437" s="387"/>
      <c r="UQF437" s="387"/>
      <c r="UQG437" s="387"/>
      <c r="UQH437" s="387"/>
      <c r="UQI437" s="387"/>
      <c r="UQJ437" s="387"/>
      <c r="UQK437" s="387"/>
      <c r="UQL437" s="387"/>
      <c r="UQM437" s="387"/>
      <c r="UQN437" s="387"/>
      <c r="UQO437" s="387"/>
      <c r="UQP437" s="387"/>
      <c r="UQQ437" s="387"/>
      <c r="UQR437" s="387"/>
      <c r="UQS437" s="387"/>
      <c r="UQT437" s="387"/>
      <c r="UQU437" s="387"/>
      <c r="UQV437" s="387"/>
      <c r="UQW437" s="387"/>
      <c r="UQX437" s="387"/>
      <c r="UQY437" s="387"/>
      <c r="UQZ437" s="387"/>
      <c r="URA437" s="387"/>
      <c r="URB437" s="387"/>
      <c r="URC437" s="387"/>
      <c r="URD437" s="387"/>
      <c r="URE437" s="387"/>
      <c r="URF437" s="387"/>
      <c r="URG437" s="387"/>
      <c r="URH437" s="387"/>
      <c r="URI437" s="387"/>
      <c r="URJ437" s="387"/>
      <c r="URK437" s="387"/>
      <c r="URL437" s="387"/>
      <c r="URM437" s="387"/>
      <c r="URN437" s="387"/>
      <c r="URO437" s="387"/>
      <c r="URP437" s="387"/>
      <c r="URQ437" s="387"/>
      <c r="URR437" s="387"/>
      <c r="URS437" s="387"/>
      <c r="URT437" s="387"/>
      <c r="URU437" s="387"/>
      <c r="URV437" s="387"/>
      <c r="URW437" s="387"/>
      <c r="URX437" s="387"/>
      <c r="URY437" s="387"/>
      <c r="URZ437" s="387"/>
      <c r="USA437" s="387"/>
      <c r="USB437" s="387"/>
      <c r="USC437" s="387"/>
      <c r="USD437" s="387"/>
      <c r="USE437" s="387"/>
      <c r="USF437" s="387"/>
      <c r="USG437" s="387"/>
      <c r="USH437" s="387"/>
      <c r="USI437" s="387"/>
      <c r="USJ437" s="387"/>
      <c r="USK437" s="387"/>
      <c r="USL437" s="387"/>
      <c r="USM437" s="387"/>
      <c r="USN437" s="387"/>
      <c r="USO437" s="387"/>
      <c r="USP437" s="387"/>
      <c r="USQ437" s="387"/>
      <c r="USR437" s="387"/>
      <c r="USS437" s="387"/>
      <c r="UST437" s="387"/>
      <c r="USU437" s="387"/>
      <c r="USV437" s="387"/>
      <c r="USW437" s="387"/>
      <c r="USX437" s="387"/>
      <c r="USY437" s="387"/>
      <c r="USZ437" s="387"/>
      <c r="UTA437" s="387"/>
      <c r="UTB437" s="387"/>
      <c r="UTC437" s="387"/>
      <c r="UTD437" s="387"/>
      <c r="UTE437" s="387"/>
      <c r="UTF437" s="387"/>
      <c r="UTG437" s="387"/>
      <c r="UTH437" s="387"/>
      <c r="UTI437" s="387"/>
      <c r="UTJ437" s="387"/>
      <c r="UTK437" s="387"/>
      <c r="UTL437" s="387"/>
      <c r="UTM437" s="387"/>
      <c r="UTN437" s="387"/>
      <c r="UTO437" s="387"/>
      <c r="UTP437" s="387"/>
      <c r="UTQ437" s="387"/>
      <c r="UTR437" s="387"/>
      <c r="UTS437" s="387"/>
      <c r="UTT437" s="387"/>
      <c r="UTU437" s="387"/>
      <c r="UTV437" s="387"/>
      <c r="UTW437" s="387"/>
      <c r="UTX437" s="387"/>
      <c r="UTY437" s="387"/>
      <c r="UTZ437" s="387"/>
      <c r="UUA437" s="387"/>
      <c r="UUB437" s="387"/>
      <c r="UUC437" s="387"/>
      <c r="UUD437" s="387"/>
      <c r="UUE437" s="387"/>
      <c r="UUF437" s="387"/>
      <c r="UUG437" s="387"/>
      <c r="UUH437" s="387"/>
      <c r="UUI437" s="387"/>
      <c r="UUJ437" s="387"/>
      <c r="UUK437" s="387"/>
      <c r="UUL437" s="387"/>
      <c r="UUM437" s="387"/>
      <c r="UUN437" s="387"/>
      <c r="UUO437" s="387"/>
      <c r="UUP437" s="387"/>
      <c r="UUQ437" s="387"/>
      <c r="UUR437" s="387"/>
      <c r="UUS437" s="387"/>
      <c r="UUT437" s="387"/>
      <c r="UUU437" s="387"/>
      <c r="UUV437" s="387"/>
      <c r="UUW437" s="387"/>
      <c r="UUX437" s="387"/>
      <c r="UUY437" s="387"/>
      <c r="UUZ437" s="387"/>
      <c r="UVA437" s="387"/>
      <c r="UVB437" s="387"/>
      <c r="UVC437" s="387"/>
      <c r="UVD437" s="387"/>
      <c r="UVE437" s="387"/>
      <c r="UVF437" s="387"/>
      <c r="UVG437" s="387"/>
      <c r="UVH437" s="387"/>
      <c r="UVI437" s="387"/>
      <c r="UVJ437" s="387"/>
      <c r="UVK437" s="387"/>
      <c r="UVL437" s="387"/>
      <c r="UVM437" s="387"/>
      <c r="UVN437" s="387"/>
      <c r="UVO437" s="387"/>
      <c r="UVP437" s="387"/>
      <c r="UVQ437" s="387"/>
      <c r="UVR437" s="387"/>
      <c r="UVS437" s="387"/>
      <c r="UVT437" s="387"/>
      <c r="UVU437" s="387"/>
      <c r="UVV437" s="387"/>
      <c r="UVW437" s="387"/>
      <c r="UVX437" s="387"/>
      <c r="UVY437" s="387"/>
      <c r="UVZ437" s="387"/>
      <c r="UWA437" s="387"/>
      <c r="UWB437" s="387"/>
      <c r="UWC437" s="387"/>
      <c r="UWD437" s="387"/>
      <c r="UWE437" s="387"/>
      <c r="UWF437" s="387"/>
      <c r="UWG437" s="387"/>
      <c r="UWH437" s="387"/>
      <c r="UWI437" s="387"/>
      <c r="UWJ437" s="387"/>
      <c r="UWK437" s="387"/>
      <c r="UWL437" s="387"/>
      <c r="UWM437" s="387"/>
      <c r="UWN437" s="387"/>
      <c r="UWO437" s="387"/>
      <c r="UWP437" s="387"/>
      <c r="UWQ437" s="387"/>
      <c r="UWR437" s="387"/>
      <c r="UWS437" s="387"/>
      <c r="UWT437" s="387"/>
      <c r="UWU437" s="387"/>
      <c r="UWV437" s="387"/>
      <c r="UWW437" s="387"/>
      <c r="UWX437" s="387"/>
      <c r="UWY437" s="387"/>
      <c r="UWZ437" s="387"/>
      <c r="UXA437" s="387"/>
      <c r="UXB437" s="387"/>
      <c r="UXC437" s="387"/>
      <c r="UXD437" s="387"/>
      <c r="UXE437" s="387"/>
      <c r="UXF437" s="387"/>
      <c r="UXG437" s="387"/>
      <c r="UXH437" s="387"/>
      <c r="UXI437" s="387"/>
      <c r="UXJ437" s="387"/>
      <c r="UXK437" s="387"/>
      <c r="UXL437" s="387"/>
      <c r="UXM437" s="387"/>
      <c r="UXN437" s="387"/>
      <c r="UXO437" s="387"/>
      <c r="UXP437" s="387"/>
      <c r="UXQ437" s="387"/>
      <c r="UXR437" s="387"/>
      <c r="UXS437" s="387"/>
      <c r="UXT437" s="387"/>
      <c r="UXU437" s="387"/>
      <c r="UXV437" s="387"/>
      <c r="UXW437" s="387"/>
      <c r="UXX437" s="387"/>
      <c r="UXY437" s="387"/>
      <c r="UXZ437" s="387"/>
      <c r="UYA437" s="387"/>
      <c r="UYB437" s="387"/>
      <c r="UYC437" s="387"/>
      <c r="UYD437" s="387"/>
      <c r="UYE437" s="387"/>
      <c r="UYF437" s="387"/>
      <c r="UYG437" s="387"/>
      <c r="UYH437" s="387"/>
      <c r="UYI437" s="387"/>
      <c r="UYJ437" s="387"/>
      <c r="UYK437" s="387"/>
      <c r="UYL437" s="387"/>
      <c r="UYM437" s="387"/>
      <c r="UYN437" s="387"/>
      <c r="UYO437" s="387"/>
      <c r="UYP437" s="387"/>
      <c r="UYQ437" s="387"/>
      <c r="UYR437" s="387"/>
      <c r="UYS437" s="387"/>
      <c r="UYT437" s="387"/>
      <c r="UYU437" s="387"/>
      <c r="UYV437" s="387"/>
      <c r="UYW437" s="387"/>
      <c r="UYX437" s="387"/>
      <c r="UYY437" s="387"/>
      <c r="UYZ437" s="387"/>
      <c r="UZA437" s="387"/>
      <c r="UZB437" s="387"/>
      <c r="UZC437" s="387"/>
      <c r="UZD437" s="387"/>
      <c r="UZE437" s="387"/>
      <c r="UZF437" s="387"/>
      <c r="UZG437" s="387"/>
      <c r="UZH437" s="387"/>
      <c r="UZI437" s="387"/>
      <c r="UZJ437" s="387"/>
      <c r="UZK437" s="387"/>
      <c r="UZL437" s="387"/>
      <c r="UZM437" s="387"/>
      <c r="UZN437" s="387"/>
      <c r="UZO437" s="387"/>
      <c r="UZP437" s="387"/>
      <c r="UZQ437" s="387"/>
      <c r="UZR437" s="387"/>
      <c r="UZS437" s="387"/>
      <c r="UZT437" s="387"/>
      <c r="UZU437" s="387"/>
      <c r="UZV437" s="387"/>
      <c r="UZW437" s="387"/>
      <c r="UZX437" s="387"/>
      <c r="UZY437" s="387"/>
      <c r="UZZ437" s="387"/>
      <c r="VAA437" s="387"/>
      <c r="VAB437" s="387"/>
      <c r="VAC437" s="387"/>
      <c r="VAD437" s="387"/>
      <c r="VAE437" s="387"/>
      <c r="VAF437" s="387"/>
      <c r="VAG437" s="387"/>
      <c r="VAH437" s="387"/>
      <c r="VAI437" s="387"/>
      <c r="VAJ437" s="387"/>
      <c r="VAK437" s="387"/>
      <c r="VAL437" s="387"/>
      <c r="VAM437" s="387"/>
      <c r="VAN437" s="387"/>
      <c r="VAO437" s="387"/>
      <c r="VAP437" s="387"/>
      <c r="VAQ437" s="387"/>
      <c r="VAR437" s="387"/>
      <c r="VAS437" s="387"/>
      <c r="VAT437" s="387"/>
      <c r="VAU437" s="387"/>
      <c r="VAV437" s="387"/>
      <c r="VAW437" s="387"/>
      <c r="VAX437" s="387"/>
      <c r="VAY437" s="387"/>
      <c r="VAZ437" s="387"/>
      <c r="VBA437" s="387"/>
      <c r="VBB437" s="387"/>
      <c r="VBC437" s="387"/>
      <c r="VBD437" s="387"/>
      <c r="VBE437" s="387"/>
      <c r="VBF437" s="387"/>
      <c r="VBG437" s="387"/>
      <c r="VBH437" s="387"/>
      <c r="VBI437" s="387"/>
      <c r="VBJ437" s="387"/>
      <c r="VBK437" s="387"/>
      <c r="VBL437" s="387"/>
      <c r="VBM437" s="387"/>
      <c r="VBN437" s="387"/>
      <c r="VBO437" s="387"/>
      <c r="VBP437" s="387"/>
      <c r="VBQ437" s="387"/>
      <c r="VBR437" s="387"/>
      <c r="VBS437" s="387"/>
      <c r="VBT437" s="387"/>
      <c r="VBU437" s="387"/>
      <c r="VBV437" s="387"/>
      <c r="VBW437" s="387"/>
      <c r="VBX437" s="387"/>
      <c r="VBY437" s="387"/>
      <c r="VBZ437" s="387"/>
      <c r="VCA437" s="387"/>
      <c r="VCB437" s="387"/>
      <c r="VCC437" s="387"/>
      <c r="VCD437" s="387"/>
      <c r="VCE437" s="387"/>
      <c r="VCF437" s="387"/>
      <c r="VCG437" s="387"/>
      <c r="VCH437" s="387"/>
      <c r="VCI437" s="387"/>
      <c r="VCJ437" s="387"/>
      <c r="VCK437" s="387"/>
      <c r="VCL437" s="387"/>
      <c r="VCM437" s="387"/>
      <c r="VCN437" s="387"/>
      <c r="VCO437" s="387"/>
      <c r="VCP437" s="387"/>
      <c r="VCQ437" s="387"/>
      <c r="VCR437" s="387"/>
      <c r="VCS437" s="387"/>
      <c r="VCT437" s="387"/>
      <c r="VCU437" s="387"/>
      <c r="VCV437" s="387"/>
      <c r="VCW437" s="387"/>
      <c r="VCX437" s="387"/>
      <c r="VCY437" s="387"/>
      <c r="VCZ437" s="387"/>
      <c r="VDA437" s="387"/>
      <c r="VDB437" s="387"/>
      <c r="VDC437" s="387"/>
      <c r="VDD437" s="387"/>
      <c r="VDE437" s="387"/>
      <c r="VDF437" s="387"/>
      <c r="VDG437" s="387"/>
      <c r="VDH437" s="387"/>
      <c r="VDI437" s="387"/>
      <c r="VDJ437" s="387"/>
      <c r="VDK437" s="387"/>
      <c r="VDL437" s="387"/>
      <c r="VDM437" s="387"/>
      <c r="VDN437" s="387"/>
      <c r="VDO437" s="387"/>
      <c r="VDP437" s="387"/>
      <c r="VDQ437" s="387"/>
      <c r="VDR437" s="387"/>
      <c r="VDS437" s="387"/>
      <c r="VDT437" s="387"/>
      <c r="VDU437" s="387"/>
      <c r="VDV437" s="387"/>
      <c r="VDW437" s="387"/>
      <c r="VDX437" s="387"/>
      <c r="VDY437" s="387"/>
      <c r="VDZ437" s="387"/>
      <c r="VEA437" s="387"/>
      <c r="VEB437" s="387"/>
      <c r="VEC437" s="387"/>
      <c r="VED437" s="387"/>
      <c r="VEE437" s="387"/>
      <c r="VEF437" s="387"/>
      <c r="VEG437" s="387"/>
      <c r="VEH437" s="387"/>
      <c r="VEI437" s="387"/>
      <c r="VEJ437" s="387"/>
      <c r="VEK437" s="387"/>
      <c r="VEL437" s="387"/>
      <c r="VEM437" s="387"/>
      <c r="VEN437" s="387"/>
      <c r="VEO437" s="387"/>
      <c r="VEP437" s="387"/>
      <c r="VEQ437" s="387"/>
      <c r="VER437" s="387"/>
      <c r="VES437" s="387"/>
      <c r="VET437" s="387"/>
      <c r="VEU437" s="387"/>
      <c r="VEV437" s="387"/>
      <c r="VEW437" s="387"/>
      <c r="VEX437" s="387"/>
      <c r="VEY437" s="387"/>
      <c r="VEZ437" s="387"/>
      <c r="VFA437" s="387"/>
      <c r="VFB437" s="387"/>
      <c r="VFC437" s="387"/>
      <c r="VFD437" s="387"/>
      <c r="VFE437" s="387"/>
      <c r="VFF437" s="387"/>
      <c r="VFG437" s="387"/>
      <c r="VFH437" s="387"/>
      <c r="VFI437" s="387"/>
      <c r="VFJ437" s="387"/>
      <c r="VFK437" s="387"/>
      <c r="VFL437" s="387"/>
      <c r="VFM437" s="387"/>
      <c r="VFN437" s="387"/>
      <c r="VFO437" s="387"/>
      <c r="VFP437" s="387"/>
      <c r="VFQ437" s="387"/>
      <c r="VFR437" s="387"/>
      <c r="VFS437" s="387"/>
      <c r="VFT437" s="387"/>
      <c r="VFU437" s="387"/>
      <c r="VFV437" s="387"/>
      <c r="VFW437" s="387"/>
      <c r="VFX437" s="387"/>
      <c r="VFY437" s="387"/>
      <c r="VFZ437" s="387"/>
      <c r="VGA437" s="387"/>
      <c r="VGB437" s="387"/>
      <c r="VGC437" s="387"/>
      <c r="VGD437" s="387"/>
      <c r="VGE437" s="387"/>
      <c r="VGF437" s="387"/>
      <c r="VGG437" s="387"/>
      <c r="VGH437" s="387"/>
      <c r="VGI437" s="387"/>
      <c r="VGJ437" s="387"/>
      <c r="VGK437" s="387"/>
      <c r="VGL437" s="387"/>
      <c r="VGM437" s="387"/>
      <c r="VGN437" s="387"/>
      <c r="VGO437" s="387"/>
      <c r="VGP437" s="387"/>
      <c r="VGQ437" s="387"/>
      <c r="VGR437" s="387"/>
      <c r="VGS437" s="387"/>
      <c r="VGT437" s="387"/>
      <c r="VGU437" s="387"/>
      <c r="VGV437" s="387"/>
      <c r="VGW437" s="387"/>
      <c r="VGX437" s="387"/>
      <c r="VGY437" s="387"/>
      <c r="VGZ437" s="387"/>
      <c r="VHA437" s="387"/>
      <c r="VHB437" s="387"/>
      <c r="VHC437" s="387"/>
      <c r="VHD437" s="387"/>
      <c r="VHE437" s="387"/>
      <c r="VHF437" s="387"/>
      <c r="VHG437" s="387"/>
      <c r="VHH437" s="387"/>
      <c r="VHI437" s="387"/>
      <c r="VHJ437" s="387"/>
      <c r="VHK437" s="387"/>
      <c r="VHL437" s="387"/>
      <c r="VHM437" s="387"/>
      <c r="VHN437" s="387"/>
      <c r="VHO437" s="387"/>
      <c r="VHP437" s="387"/>
      <c r="VHQ437" s="387"/>
      <c r="VHR437" s="387"/>
      <c r="VHS437" s="387"/>
      <c r="VHT437" s="387"/>
      <c r="VHU437" s="387"/>
      <c r="VHV437" s="387"/>
      <c r="VHW437" s="387"/>
      <c r="VHX437" s="387"/>
      <c r="VHY437" s="387"/>
      <c r="VHZ437" s="387"/>
      <c r="VIA437" s="387"/>
      <c r="VIB437" s="387"/>
      <c r="VIC437" s="387"/>
      <c r="VID437" s="387"/>
      <c r="VIE437" s="387"/>
      <c r="VIF437" s="387"/>
      <c r="VIG437" s="387"/>
      <c r="VIH437" s="387"/>
      <c r="VII437" s="387"/>
      <c r="VIJ437" s="387"/>
      <c r="VIK437" s="387"/>
      <c r="VIL437" s="387"/>
      <c r="VIM437" s="387"/>
      <c r="VIN437" s="387"/>
      <c r="VIO437" s="387"/>
      <c r="VIP437" s="387"/>
      <c r="VIQ437" s="387"/>
      <c r="VIR437" s="387"/>
      <c r="VIS437" s="387"/>
      <c r="VIT437" s="387"/>
      <c r="VIU437" s="387"/>
      <c r="VIV437" s="387"/>
      <c r="VIW437" s="387"/>
      <c r="VIX437" s="387"/>
      <c r="VIY437" s="387"/>
      <c r="VIZ437" s="387"/>
      <c r="VJA437" s="387"/>
      <c r="VJB437" s="387"/>
      <c r="VJC437" s="387"/>
      <c r="VJD437" s="387"/>
      <c r="VJE437" s="387"/>
      <c r="VJF437" s="387"/>
      <c r="VJG437" s="387"/>
      <c r="VJH437" s="387"/>
      <c r="VJI437" s="387"/>
      <c r="VJJ437" s="387"/>
      <c r="VJK437" s="387"/>
      <c r="VJL437" s="387"/>
      <c r="VJM437" s="387"/>
      <c r="VJN437" s="387"/>
      <c r="VJO437" s="387"/>
      <c r="VJP437" s="387"/>
      <c r="VJQ437" s="387"/>
      <c r="VJR437" s="387"/>
      <c r="VJS437" s="387"/>
      <c r="VJT437" s="387"/>
      <c r="VJU437" s="387"/>
      <c r="VJV437" s="387"/>
      <c r="VJW437" s="387"/>
      <c r="VJX437" s="387"/>
      <c r="VJY437" s="387"/>
      <c r="VJZ437" s="387"/>
      <c r="VKA437" s="387"/>
      <c r="VKB437" s="387"/>
      <c r="VKC437" s="387"/>
      <c r="VKD437" s="387"/>
      <c r="VKE437" s="387"/>
      <c r="VKF437" s="387"/>
      <c r="VKG437" s="387"/>
      <c r="VKH437" s="387"/>
      <c r="VKI437" s="387"/>
      <c r="VKJ437" s="387"/>
      <c r="VKK437" s="387"/>
      <c r="VKL437" s="387"/>
      <c r="VKM437" s="387"/>
      <c r="VKN437" s="387"/>
      <c r="VKO437" s="387"/>
      <c r="VKP437" s="387"/>
      <c r="VKQ437" s="387"/>
      <c r="VKR437" s="387"/>
      <c r="VKS437" s="387"/>
      <c r="VKT437" s="387"/>
      <c r="VKU437" s="387"/>
      <c r="VKV437" s="387"/>
      <c r="VKW437" s="387"/>
      <c r="VKX437" s="387"/>
      <c r="VKY437" s="387"/>
      <c r="VKZ437" s="387"/>
      <c r="VLA437" s="387"/>
      <c r="VLB437" s="387"/>
      <c r="VLC437" s="387"/>
      <c r="VLD437" s="387"/>
      <c r="VLE437" s="387"/>
      <c r="VLF437" s="387"/>
      <c r="VLG437" s="387"/>
      <c r="VLH437" s="387"/>
      <c r="VLI437" s="387"/>
      <c r="VLJ437" s="387"/>
      <c r="VLK437" s="387"/>
      <c r="VLL437" s="387"/>
      <c r="VLM437" s="387"/>
      <c r="VLN437" s="387"/>
      <c r="VLO437" s="387"/>
      <c r="VLP437" s="387"/>
      <c r="VLQ437" s="387"/>
      <c r="VLR437" s="387"/>
      <c r="VLS437" s="387"/>
      <c r="VLT437" s="387"/>
      <c r="VLU437" s="387"/>
      <c r="VLV437" s="387"/>
      <c r="VLW437" s="387"/>
      <c r="VLX437" s="387"/>
      <c r="VLY437" s="387"/>
      <c r="VLZ437" s="387"/>
      <c r="VMA437" s="387"/>
      <c r="VMB437" s="387"/>
      <c r="VMC437" s="387"/>
      <c r="VMD437" s="387"/>
      <c r="VME437" s="387"/>
      <c r="VMF437" s="387"/>
      <c r="VMG437" s="387"/>
      <c r="VMH437" s="387"/>
      <c r="VMI437" s="387"/>
      <c r="VMJ437" s="387"/>
      <c r="VMK437" s="387"/>
      <c r="VML437" s="387"/>
      <c r="VMM437" s="387"/>
      <c r="VMN437" s="387"/>
      <c r="VMO437" s="387"/>
      <c r="VMP437" s="387"/>
      <c r="VMQ437" s="387"/>
      <c r="VMR437" s="387"/>
      <c r="VMS437" s="387"/>
      <c r="VMT437" s="387"/>
      <c r="VMU437" s="387"/>
      <c r="VMV437" s="387"/>
      <c r="VMW437" s="387"/>
      <c r="VMX437" s="387"/>
      <c r="VMY437" s="387"/>
      <c r="VMZ437" s="387"/>
      <c r="VNA437" s="387"/>
      <c r="VNB437" s="387"/>
      <c r="VNC437" s="387"/>
      <c r="VND437" s="387"/>
      <c r="VNE437" s="387"/>
      <c r="VNF437" s="387"/>
      <c r="VNG437" s="387"/>
      <c r="VNH437" s="387"/>
      <c r="VNI437" s="387"/>
      <c r="VNJ437" s="387"/>
      <c r="VNK437" s="387"/>
      <c r="VNL437" s="387"/>
      <c r="VNM437" s="387"/>
      <c r="VNN437" s="387"/>
      <c r="VNO437" s="387"/>
      <c r="VNP437" s="387"/>
      <c r="VNQ437" s="387"/>
      <c r="VNR437" s="387"/>
      <c r="VNS437" s="387"/>
      <c r="VNT437" s="387"/>
      <c r="VNU437" s="387"/>
      <c r="VNV437" s="387"/>
      <c r="VNW437" s="387"/>
      <c r="VNX437" s="387"/>
      <c r="VNY437" s="387"/>
      <c r="VNZ437" s="387"/>
      <c r="VOA437" s="387"/>
      <c r="VOB437" s="387"/>
      <c r="VOC437" s="387"/>
      <c r="VOD437" s="387"/>
      <c r="VOE437" s="387"/>
      <c r="VOF437" s="387"/>
      <c r="VOG437" s="387"/>
      <c r="VOH437" s="387"/>
      <c r="VOI437" s="387"/>
      <c r="VOJ437" s="387"/>
      <c r="VOK437" s="387"/>
      <c r="VOL437" s="387"/>
      <c r="VOM437" s="387"/>
      <c r="VON437" s="387"/>
      <c r="VOO437" s="387"/>
      <c r="VOP437" s="387"/>
      <c r="VOQ437" s="387"/>
      <c r="VOR437" s="387"/>
      <c r="VOS437" s="387"/>
      <c r="VOT437" s="387"/>
      <c r="VOU437" s="387"/>
      <c r="VOV437" s="387"/>
      <c r="VOW437" s="387"/>
      <c r="VOX437" s="387"/>
      <c r="VOY437" s="387"/>
      <c r="VOZ437" s="387"/>
      <c r="VPA437" s="387"/>
      <c r="VPB437" s="387"/>
      <c r="VPC437" s="387"/>
      <c r="VPD437" s="387"/>
      <c r="VPE437" s="387"/>
      <c r="VPF437" s="387"/>
      <c r="VPG437" s="387"/>
      <c r="VPH437" s="387"/>
      <c r="VPI437" s="387"/>
      <c r="VPJ437" s="387"/>
      <c r="VPK437" s="387"/>
      <c r="VPL437" s="387"/>
      <c r="VPM437" s="387"/>
      <c r="VPN437" s="387"/>
      <c r="VPO437" s="387"/>
      <c r="VPP437" s="387"/>
      <c r="VPQ437" s="387"/>
      <c r="VPR437" s="387"/>
      <c r="VPS437" s="387"/>
      <c r="VPT437" s="387"/>
      <c r="VPU437" s="387"/>
      <c r="VPV437" s="387"/>
      <c r="VPW437" s="387"/>
      <c r="VPX437" s="387"/>
      <c r="VPY437" s="387"/>
      <c r="VPZ437" s="387"/>
      <c r="VQA437" s="387"/>
      <c r="VQB437" s="387"/>
      <c r="VQC437" s="387"/>
      <c r="VQD437" s="387"/>
      <c r="VQE437" s="387"/>
      <c r="VQF437" s="387"/>
      <c r="VQG437" s="387"/>
      <c r="VQH437" s="387"/>
      <c r="VQI437" s="387"/>
      <c r="VQJ437" s="387"/>
      <c r="VQK437" s="387"/>
      <c r="VQL437" s="387"/>
      <c r="VQM437" s="387"/>
      <c r="VQN437" s="387"/>
      <c r="VQO437" s="387"/>
      <c r="VQP437" s="387"/>
      <c r="VQQ437" s="387"/>
      <c r="VQR437" s="387"/>
      <c r="VQS437" s="387"/>
      <c r="VQT437" s="387"/>
      <c r="VQU437" s="387"/>
      <c r="VQV437" s="387"/>
      <c r="VQW437" s="387"/>
      <c r="VQX437" s="387"/>
      <c r="VQY437" s="387"/>
      <c r="VQZ437" s="387"/>
      <c r="VRA437" s="387"/>
      <c r="VRB437" s="387"/>
      <c r="VRC437" s="387"/>
      <c r="VRD437" s="387"/>
      <c r="VRE437" s="387"/>
      <c r="VRF437" s="387"/>
      <c r="VRG437" s="387"/>
      <c r="VRH437" s="387"/>
      <c r="VRI437" s="387"/>
      <c r="VRJ437" s="387"/>
      <c r="VRK437" s="387"/>
      <c r="VRL437" s="387"/>
      <c r="VRM437" s="387"/>
      <c r="VRN437" s="387"/>
      <c r="VRO437" s="387"/>
      <c r="VRP437" s="387"/>
      <c r="VRQ437" s="387"/>
      <c r="VRR437" s="387"/>
      <c r="VRS437" s="387"/>
      <c r="VRT437" s="387"/>
      <c r="VRU437" s="387"/>
      <c r="VRV437" s="387"/>
      <c r="VRW437" s="387"/>
      <c r="VRX437" s="387"/>
      <c r="VRY437" s="387"/>
      <c r="VRZ437" s="387"/>
      <c r="VSA437" s="387"/>
      <c r="VSB437" s="387"/>
      <c r="VSC437" s="387"/>
      <c r="VSD437" s="387"/>
      <c r="VSE437" s="387"/>
      <c r="VSF437" s="387"/>
      <c r="VSG437" s="387"/>
      <c r="VSH437" s="387"/>
      <c r="VSI437" s="387"/>
      <c r="VSJ437" s="387"/>
      <c r="VSK437" s="387"/>
      <c r="VSL437" s="387"/>
      <c r="VSM437" s="387"/>
      <c r="VSN437" s="387"/>
      <c r="VSO437" s="387"/>
      <c r="VSP437" s="387"/>
      <c r="VSQ437" s="387"/>
      <c r="VSR437" s="387"/>
      <c r="VSS437" s="387"/>
      <c r="VST437" s="387"/>
      <c r="VSU437" s="387"/>
      <c r="VSV437" s="387"/>
      <c r="VSW437" s="387"/>
      <c r="VSX437" s="387"/>
      <c r="VSY437" s="387"/>
      <c r="VSZ437" s="387"/>
      <c r="VTA437" s="387"/>
      <c r="VTB437" s="387"/>
      <c r="VTC437" s="387"/>
      <c r="VTD437" s="387"/>
      <c r="VTE437" s="387"/>
      <c r="VTF437" s="387"/>
      <c r="VTG437" s="387"/>
      <c r="VTH437" s="387"/>
      <c r="VTI437" s="387"/>
      <c r="VTJ437" s="387"/>
      <c r="VTK437" s="387"/>
      <c r="VTL437" s="387"/>
      <c r="VTM437" s="387"/>
      <c r="VTN437" s="387"/>
      <c r="VTO437" s="387"/>
      <c r="VTP437" s="387"/>
      <c r="VTQ437" s="387"/>
      <c r="VTR437" s="387"/>
      <c r="VTS437" s="387"/>
      <c r="VTT437" s="387"/>
      <c r="VTU437" s="387"/>
      <c r="VTV437" s="387"/>
      <c r="VTW437" s="387"/>
      <c r="VTX437" s="387"/>
      <c r="VTY437" s="387"/>
      <c r="VTZ437" s="387"/>
      <c r="VUA437" s="387"/>
      <c r="VUB437" s="387"/>
      <c r="VUC437" s="387"/>
      <c r="VUD437" s="387"/>
      <c r="VUE437" s="387"/>
      <c r="VUF437" s="387"/>
      <c r="VUG437" s="387"/>
      <c r="VUH437" s="387"/>
      <c r="VUI437" s="387"/>
      <c r="VUJ437" s="387"/>
      <c r="VUK437" s="387"/>
      <c r="VUL437" s="387"/>
      <c r="VUM437" s="387"/>
      <c r="VUN437" s="387"/>
      <c r="VUO437" s="387"/>
      <c r="VUP437" s="387"/>
      <c r="VUQ437" s="387"/>
      <c r="VUR437" s="387"/>
      <c r="VUS437" s="387"/>
      <c r="VUT437" s="387"/>
      <c r="VUU437" s="387"/>
      <c r="VUV437" s="387"/>
      <c r="VUW437" s="387"/>
      <c r="VUX437" s="387"/>
      <c r="VUY437" s="387"/>
      <c r="VUZ437" s="387"/>
      <c r="VVA437" s="387"/>
      <c r="VVB437" s="387"/>
      <c r="VVC437" s="387"/>
      <c r="VVD437" s="387"/>
      <c r="VVE437" s="387"/>
      <c r="VVF437" s="387"/>
      <c r="VVG437" s="387"/>
      <c r="VVH437" s="387"/>
      <c r="VVI437" s="387"/>
      <c r="VVJ437" s="387"/>
      <c r="VVK437" s="387"/>
      <c r="VVL437" s="387"/>
      <c r="VVM437" s="387"/>
      <c r="VVN437" s="387"/>
      <c r="VVO437" s="387"/>
      <c r="VVP437" s="387"/>
      <c r="VVQ437" s="387"/>
      <c r="VVR437" s="387"/>
      <c r="VVS437" s="387"/>
      <c r="VVT437" s="387"/>
      <c r="VVU437" s="387"/>
      <c r="VVV437" s="387"/>
      <c r="VVW437" s="387"/>
      <c r="VVX437" s="387"/>
      <c r="VVY437" s="387"/>
      <c r="VVZ437" s="387"/>
      <c r="VWA437" s="387"/>
      <c r="VWB437" s="387"/>
      <c r="VWC437" s="387"/>
      <c r="VWD437" s="387"/>
      <c r="VWE437" s="387"/>
      <c r="VWF437" s="387"/>
      <c r="VWG437" s="387"/>
      <c r="VWH437" s="387"/>
      <c r="VWI437" s="387"/>
      <c r="VWJ437" s="387"/>
      <c r="VWK437" s="387"/>
      <c r="VWL437" s="387"/>
      <c r="VWM437" s="387"/>
      <c r="VWN437" s="387"/>
      <c r="VWO437" s="387"/>
      <c r="VWP437" s="387"/>
      <c r="VWQ437" s="387"/>
      <c r="VWR437" s="387"/>
      <c r="VWS437" s="387"/>
      <c r="VWT437" s="387"/>
      <c r="VWU437" s="387"/>
      <c r="VWV437" s="387"/>
      <c r="VWW437" s="387"/>
      <c r="VWX437" s="387"/>
      <c r="VWY437" s="387"/>
      <c r="VWZ437" s="387"/>
      <c r="VXA437" s="387"/>
      <c r="VXB437" s="387"/>
      <c r="VXC437" s="387"/>
      <c r="VXD437" s="387"/>
      <c r="VXE437" s="387"/>
      <c r="VXF437" s="387"/>
      <c r="VXG437" s="387"/>
      <c r="VXH437" s="387"/>
      <c r="VXI437" s="387"/>
      <c r="VXJ437" s="387"/>
      <c r="VXK437" s="387"/>
      <c r="VXL437" s="387"/>
      <c r="VXM437" s="387"/>
      <c r="VXN437" s="387"/>
      <c r="VXO437" s="387"/>
      <c r="VXP437" s="387"/>
      <c r="VXQ437" s="387"/>
      <c r="VXR437" s="387"/>
      <c r="VXS437" s="387"/>
      <c r="VXT437" s="387"/>
      <c r="VXU437" s="387"/>
      <c r="VXV437" s="387"/>
      <c r="VXW437" s="387"/>
      <c r="VXX437" s="387"/>
      <c r="VXY437" s="387"/>
      <c r="VXZ437" s="387"/>
      <c r="VYA437" s="387"/>
      <c r="VYB437" s="387"/>
      <c r="VYC437" s="387"/>
      <c r="VYD437" s="387"/>
      <c r="VYE437" s="387"/>
      <c r="VYF437" s="387"/>
      <c r="VYG437" s="387"/>
      <c r="VYH437" s="387"/>
      <c r="VYI437" s="387"/>
      <c r="VYJ437" s="387"/>
      <c r="VYK437" s="387"/>
      <c r="VYL437" s="387"/>
      <c r="VYM437" s="387"/>
      <c r="VYN437" s="387"/>
      <c r="VYO437" s="387"/>
      <c r="VYP437" s="387"/>
      <c r="VYQ437" s="387"/>
      <c r="VYR437" s="387"/>
      <c r="VYS437" s="387"/>
      <c r="VYT437" s="387"/>
      <c r="VYU437" s="387"/>
      <c r="VYV437" s="387"/>
      <c r="VYW437" s="387"/>
      <c r="VYX437" s="387"/>
      <c r="VYY437" s="387"/>
      <c r="VYZ437" s="387"/>
      <c r="VZA437" s="387"/>
      <c r="VZB437" s="387"/>
      <c r="VZC437" s="387"/>
      <c r="VZD437" s="387"/>
      <c r="VZE437" s="387"/>
      <c r="VZF437" s="387"/>
      <c r="VZG437" s="387"/>
      <c r="VZH437" s="387"/>
      <c r="VZI437" s="387"/>
      <c r="VZJ437" s="387"/>
      <c r="VZK437" s="387"/>
      <c r="VZL437" s="387"/>
      <c r="VZM437" s="387"/>
      <c r="VZN437" s="387"/>
      <c r="VZO437" s="387"/>
      <c r="VZP437" s="387"/>
      <c r="VZQ437" s="387"/>
      <c r="VZR437" s="387"/>
      <c r="VZS437" s="387"/>
      <c r="VZT437" s="387"/>
      <c r="VZU437" s="387"/>
      <c r="VZV437" s="387"/>
      <c r="VZW437" s="387"/>
      <c r="VZX437" s="387"/>
      <c r="VZY437" s="387"/>
      <c r="VZZ437" s="387"/>
      <c r="WAA437" s="387"/>
      <c r="WAB437" s="387"/>
      <c r="WAC437" s="387"/>
      <c r="WAD437" s="387"/>
      <c r="WAE437" s="387"/>
      <c r="WAF437" s="387"/>
      <c r="WAG437" s="387"/>
      <c r="WAH437" s="387"/>
      <c r="WAI437" s="387"/>
      <c r="WAJ437" s="387"/>
      <c r="WAK437" s="387"/>
      <c r="WAL437" s="387"/>
      <c r="WAM437" s="387"/>
      <c r="WAN437" s="387"/>
      <c r="WAO437" s="387"/>
      <c r="WAP437" s="387"/>
      <c r="WAQ437" s="387"/>
      <c r="WAR437" s="387"/>
      <c r="WAS437" s="387"/>
      <c r="WAT437" s="387"/>
      <c r="WAU437" s="387"/>
      <c r="WAV437" s="387"/>
      <c r="WAW437" s="387"/>
      <c r="WAX437" s="387"/>
      <c r="WAY437" s="387"/>
      <c r="WAZ437" s="387"/>
      <c r="WBA437" s="387"/>
      <c r="WBB437" s="387"/>
      <c r="WBC437" s="387"/>
      <c r="WBD437" s="387"/>
      <c r="WBE437" s="387"/>
      <c r="WBF437" s="387"/>
      <c r="WBG437" s="387"/>
      <c r="WBH437" s="387"/>
      <c r="WBI437" s="387"/>
      <c r="WBJ437" s="387"/>
      <c r="WBK437" s="387"/>
      <c r="WBL437" s="387"/>
      <c r="WBM437" s="387"/>
      <c r="WBN437" s="387"/>
      <c r="WBO437" s="387"/>
      <c r="WBP437" s="387"/>
      <c r="WBQ437" s="387"/>
      <c r="WBR437" s="387"/>
      <c r="WBS437" s="387"/>
      <c r="WBT437" s="387"/>
      <c r="WBU437" s="387"/>
      <c r="WBV437" s="387"/>
      <c r="WBW437" s="387"/>
      <c r="WBX437" s="387"/>
      <c r="WBY437" s="387"/>
      <c r="WBZ437" s="387"/>
      <c r="WCA437" s="387"/>
      <c r="WCB437" s="387"/>
      <c r="WCC437" s="387"/>
      <c r="WCD437" s="387"/>
      <c r="WCE437" s="387"/>
      <c r="WCF437" s="387"/>
      <c r="WCG437" s="387"/>
      <c r="WCH437" s="387"/>
      <c r="WCI437" s="387"/>
      <c r="WCJ437" s="387"/>
      <c r="WCK437" s="387"/>
      <c r="WCL437" s="387"/>
      <c r="WCM437" s="387"/>
      <c r="WCN437" s="387"/>
      <c r="WCO437" s="387"/>
      <c r="WCP437" s="387"/>
      <c r="WCQ437" s="387"/>
      <c r="WCR437" s="387"/>
      <c r="WCS437" s="387"/>
      <c r="WCT437" s="387"/>
      <c r="WCU437" s="387"/>
      <c r="WCV437" s="387"/>
      <c r="WCW437" s="387"/>
      <c r="WCX437" s="387"/>
      <c r="WCY437" s="387"/>
      <c r="WCZ437" s="387"/>
      <c r="WDA437" s="387"/>
      <c r="WDB437" s="387"/>
      <c r="WDC437" s="387"/>
      <c r="WDD437" s="387"/>
      <c r="WDE437" s="387"/>
      <c r="WDF437" s="387"/>
      <c r="WDG437" s="387"/>
      <c r="WDH437" s="387"/>
      <c r="WDI437" s="387"/>
      <c r="WDJ437" s="387"/>
      <c r="WDK437" s="387"/>
      <c r="WDL437" s="387"/>
      <c r="WDM437" s="387"/>
      <c r="WDN437" s="387"/>
      <c r="WDO437" s="387"/>
      <c r="WDP437" s="387"/>
      <c r="WDQ437" s="387"/>
      <c r="WDR437" s="387"/>
      <c r="WDS437" s="387"/>
      <c r="WDT437" s="387"/>
      <c r="WDU437" s="387"/>
      <c r="WDV437" s="387"/>
      <c r="WDW437" s="387"/>
      <c r="WDX437" s="387"/>
      <c r="WDY437" s="387"/>
      <c r="WDZ437" s="387"/>
      <c r="WEA437" s="387"/>
      <c r="WEB437" s="387"/>
      <c r="WEC437" s="387"/>
      <c r="WED437" s="387"/>
      <c r="WEE437" s="387"/>
      <c r="WEF437" s="387"/>
      <c r="WEG437" s="387"/>
      <c r="WEH437" s="387"/>
      <c r="WEI437" s="387"/>
      <c r="WEJ437" s="387"/>
      <c r="WEK437" s="387"/>
      <c r="WEL437" s="387"/>
      <c r="WEM437" s="387"/>
      <c r="WEN437" s="387"/>
      <c r="WEO437" s="387"/>
      <c r="WEP437" s="387"/>
      <c r="WEQ437" s="387"/>
      <c r="WER437" s="387"/>
      <c r="WES437" s="387"/>
      <c r="WET437" s="387"/>
      <c r="WEU437" s="387"/>
      <c r="WEV437" s="387"/>
      <c r="WEW437" s="387"/>
      <c r="WEX437" s="387"/>
      <c r="WEY437" s="387"/>
      <c r="WEZ437" s="387"/>
      <c r="WFA437" s="387"/>
      <c r="WFB437" s="387"/>
      <c r="WFC437" s="387"/>
      <c r="WFD437" s="387"/>
      <c r="WFE437" s="387"/>
      <c r="WFF437" s="387"/>
      <c r="WFG437" s="387"/>
      <c r="WFH437" s="387"/>
      <c r="WFI437" s="387"/>
      <c r="WFJ437" s="387"/>
      <c r="WFK437" s="387"/>
      <c r="WFL437" s="387"/>
      <c r="WFM437" s="387"/>
      <c r="WFN437" s="387"/>
      <c r="WFO437" s="387"/>
      <c r="WFP437" s="387"/>
      <c r="WFQ437" s="387"/>
      <c r="WFR437" s="387"/>
      <c r="WFS437" s="387"/>
      <c r="WFT437" s="387"/>
      <c r="WFU437" s="387"/>
      <c r="WFV437" s="387"/>
      <c r="WFW437" s="387"/>
      <c r="WFX437" s="387"/>
      <c r="WFY437" s="387"/>
      <c r="WFZ437" s="387"/>
      <c r="WGA437" s="387"/>
      <c r="WGB437" s="387"/>
      <c r="WGC437" s="387"/>
      <c r="WGD437" s="387"/>
      <c r="WGE437" s="387"/>
      <c r="WGF437" s="387"/>
      <c r="WGG437" s="387"/>
      <c r="WGH437" s="387"/>
      <c r="WGI437" s="387"/>
      <c r="WGJ437" s="387"/>
      <c r="WGK437" s="387"/>
      <c r="WGL437" s="387"/>
      <c r="WGM437" s="387"/>
      <c r="WGN437" s="387"/>
      <c r="WGO437" s="387"/>
      <c r="WGP437" s="387"/>
      <c r="WGQ437" s="387"/>
      <c r="WGR437" s="387"/>
      <c r="WGS437" s="387"/>
      <c r="WGT437" s="387"/>
      <c r="WGU437" s="387"/>
      <c r="WGV437" s="387"/>
      <c r="WGW437" s="387"/>
      <c r="WGX437" s="387"/>
      <c r="WGY437" s="387"/>
      <c r="WGZ437" s="387"/>
      <c r="WHA437" s="387"/>
      <c r="WHB437" s="387"/>
      <c r="WHC437" s="387"/>
      <c r="WHD437" s="387"/>
      <c r="WHE437" s="387"/>
      <c r="WHF437" s="387"/>
      <c r="WHG437" s="387"/>
      <c r="WHH437" s="387"/>
      <c r="WHI437" s="387"/>
      <c r="WHJ437" s="387"/>
      <c r="WHK437" s="387"/>
      <c r="WHL437" s="387"/>
      <c r="WHM437" s="387"/>
      <c r="WHN437" s="387"/>
      <c r="WHO437" s="387"/>
      <c r="WHP437" s="387"/>
      <c r="WHQ437" s="387"/>
      <c r="WHR437" s="387"/>
      <c r="WHS437" s="387"/>
      <c r="WHT437" s="387"/>
      <c r="WHU437" s="387"/>
      <c r="WHV437" s="387"/>
      <c r="WHW437" s="387"/>
      <c r="WHX437" s="387"/>
      <c r="WHY437" s="387"/>
      <c r="WHZ437" s="387"/>
      <c r="WIA437" s="387"/>
      <c r="WIB437" s="387"/>
      <c r="WIC437" s="387"/>
      <c r="WID437" s="387"/>
      <c r="WIE437" s="387"/>
      <c r="WIF437" s="387"/>
      <c r="WIG437" s="387"/>
      <c r="WIH437" s="387"/>
      <c r="WII437" s="387"/>
      <c r="WIJ437" s="387"/>
      <c r="WIK437" s="387"/>
      <c r="WIL437" s="387"/>
      <c r="WIM437" s="387"/>
      <c r="WIN437" s="387"/>
      <c r="WIO437" s="387"/>
      <c r="WIP437" s="387"/>
      <c r="WIQ437" s="387"/>
      <c r="WIR437" s="387"/>
      <c r="WIS437" s="387"/>
      <c r="WIT437" s="387"/>
      <c r="WIU437" s="387"/>
      <c r="WIV437" s="387"/>
      <c r="WIW437" s="387"/>
      <c r="WIX437" s="387"/>
      <c r="WIY437" s="387"/>
      <c r="WIZ437" s="387"/>
      <c r="WJA437" s="387"/>
      <c r="WJB437" s="387"/>
      <c r="WJC437" s="387"/>
      <c r="WJD437" s="387"/>
      <c r="WJE437" s="387"/>
      <c r="WJF437" s="387"/>
      <c r="WJG437" s="387"/>
      <c r="WJH437" s="387"/>
      <c r="WJI437" s="387"/>
      <c r="WJJ437" s="387"/>
      <c r="WJK437" s="387"/>
      <c r="WJL437" s="387"/>
      <c r="WJM437" s="387"/>
      <c r="WJN437" s="387"/>
      <c r="WJO437" s="387"/>
      <c r="WJP437" s="387"/>
      <c r="WJQ437" s="387"/>
      <c r="WJR437" s="387"/>
      <c r="WJS437" s="387"/>
      <c r="WJT437" s="387"/>
      <c r="WJU437" s="387"/>
      <c r="WJV437" s="387"/>
      <c r="WJW437" s="387"/>
      <c r="WJX437" s="387"/>
      <c r="WJY437" s="387"/>
      <c r="WJZ437" s="387"/>
      <c r="WKA437" s="387"/>
      <c r="WKB437" s="387"/>
      <c r="WKC437" s="387"/>
      <c r="WKD437" s="387"/>
      <c r="WKE437" s="387"/>
      <c r="WKF437" s="387"/>
      <c r="WKG437" s="387"/>
      <c r="WKH437" s="387"/>
      <c r="WKI437" s="387"/>
      <c r="WKJ437" s="387"/>
      <c r="WKK437" s="387"/>
      <c r="WKL437" s="387"/>
      <c r="WKM437" s="387"/>
      <c r="WKN437" s="387"/>
      <c r="WKO437" s="387"/>
      <c r="WKP437" s="387"/>
      <c r="WKQ437" s="387"/>
      <c r="WKR437" s="387"/>
      <c r="WKS437" s="387"/>
      <c r="WKT437" s="387"/>
      <c r="WKU437" s="387"/>
      <c r="WKV437" s="387"/>
      <c r="WKW437" s="387"/>
      <c r="WKX437" s="387"/>
      <c r="WKY437" s="387"/>
      <c r="WKZ437" s="387"/>
      <c r="WLA437" s="387"/>
      <c r="WLB437" s="387"/>
      <c r="WLC437" s="387"/>
      <c r="WLD437" s="387"/>
      <c r="WLE437" s="387"/>
      <c r="WLF437" s="387"/>
      <c r="WLG437" s="387"/>
      <c r="WLH437" s="387"/>
      <c r="WLI437" s="387"/>
      <c r="WLJ437" s="387"/>
      <c r="WLK437" s="387"/>
      <c r="WLL437" s="387"/>
      <c r="WLM437" s="387"/>
      <c r="WLN437" s="387"/>
      <c r="WLO437" s="387"/>
      <c r="WLP437" s="387"/>
      <c r="WLQ437" s="387"/>
      <c r="WLR437" s="387"/>
      <c r="WLS437" s="387"/>
      <c r="WLT437" s="387"/>
      <c r="WLU437" s="387"/>
      <c r="WLV437" s="387"/>
      <c r="WLW437" s="387"/>
      <c r="WLX437" s="387"/>
      <c r="WLY437" s="387"/>
      <c r="WLZ437" s="387"/>
      <c r="WMA437" s="387"/>
      <c r="WMB437" s="387"/>
      <c r="WMC437" s="387"/>
      <c r="WMD437" s="387"/>
      <c r="WME437" s="387"/>
      <c r="WMF437" s="387"/>
      <c r="WMG437" s="387"/>
      <c r="WMH437" s="387"/>
      <c r="WMI437" s="387"/>
      <c r="WMJ437" s="387"/>
      <c r="WMK437" s="387"/>
      <c r="WML437" s="387"/>
      <c r="WMM437" s="387"/>
      <c r="WMN437" s="387"/>
      <c r="WMO437" s="387"/>
      <c r="WMP437" s="387"/>
      <c r="WMQ437" s="387"/>
      <c r="WMR437" s="387"/>
      <c r="WMS437" s="387"/>
      <c r="WMT437" s="387"/>
      <c r="WMU437" s="387"/>
      <c r="WMV437" s="387"/>
      <c r="WMW437" s="387"/>
      <c r="WMX437" s="387"/>
      <c r="WMY437" s="387"/>
      <c r="WMZ437" s="387"/>
      <c r="WNA437" s="387"/>
      <c r="WNB437" s="387"/>
      <c r="WNC437" s="387"/>
      <c r="WND437" s="387"/>
      <c r="WNE437" s="387"/>
      <c r="WNF437" s="387"/>
      <c r="WNG437" s="387"/>
      <c r="WNH437" s="387"/>
      <c r="WNI437" s="387"/>
      <c r="WNJ437" s="387"/>
      <c r="WNK437" s="387"/>
      <c r="WNL437" s="387"/>
      <c r="WNM437" s="387"/>
      <c r="WNN437" s="387"/>
      <c r="WNO437" s="387"/>
      <c r="WNP437" s="387"/>
      <c r="WNQ437" s="387"/>
      <c r="WNR437" s="387"/>
      <c r="WNS437" s="387"/>
      <c r="WNT437" s="387"/>
      <c r="WNU437" s="387"/>
      <c r="WNV437" s="387"/>
      <c r="WNW437" s="387"/>
      <c r="WNX437" s="387"/>
      <c r="WNY437" s="387"/>
      <c r="WNZ437" s="387"/>
      <c r="WOA437" s="387"/>
      <c r="WOB437" s="387"/>
      <c r="WOC437" s="387"/>
      <c r="WOD437" s="387"/>
      <c r="WOE437" s="387"/>
      <c r="WOF437" s="387"/>
      <c r="WOG437" s="387"/>
      <c r="WOH437" s="387"/>
      <c r="WOI437" s="387"/>
      <c r="WOJ437" s="387"/>
      <c r="WOK437" s="387"/>
      <c r="WOL437" s="387"/>
      <c r="WOM437" s="387"/>
      <c r="WON437" s="387"/>
      <c r="WOO437" s="387"/>
      <c r="WOP437" s="387"/>
      <c r="WOQ437" s="387"/>
      <c r="WOR437" s="387"/>
      <c r="WOS437" s="387"/>
      <c r="WOT437" s="387"/>
      <c r="WOU437" s="387"/>
      <c r="WOV437" s="387"/>
      <c r="WOW437" s="387"/>
      <c r="WOX437" s="387"/>
      <c r="WOY437" s="387"/>
      <c r="WOZ437" s="387"/>
      <c r="WPA437" s="387"/>
      <c r="WPB437" s="387"/>
      <c r="WPC437" s="387"/>
      <c r="WPD437" s="387"/>
      <c r="WPE437" s="387"/>
      <c r="WPF437" s="387"/>
      <c r="WPG437" s="387"/>
      <c r="WPH437" s="387"/>
      <c r="WPI437" s="387"/>
      <c r="WPJ437" s="387"/>
      <c r="WPK437" s="387"/>
      <c r="WPL437" s="387"/>
      <c r="WPM437" s="387"/>
      <c r="WPN437" s="387"/>
      <c r="WPO437" s="387"/>
      <c r="WPP437" s="387"/>
      <c r="WPQ437" s="387"/>
      <c r="WPR437" s="387"/>
      <c r="WPS437" s="387"/>
      <c r="WPT437" s="387"/>
      <c r="WPU437" s="387"/>
      <c r="WPV437" s="387"/>
      <c r="WPW437" s="387"/>
      <c r="WPX437" s="387"/>
      <c r="WPY437" s="387"/>
      <c r="WPZ437" s="387"/>
      <c r="WQA437" s="387"/>
      <c r="WQB437" s="387"/>
      <c r="WQC437" s="387"/>
      <c r="WQD437" s="387"/>
      <c r="WQE437" s="387"/>
      <c r="WQF437" s="387"/>
      <c r="WQG437" s="387"/>
      <c r="WQH437" s="387"/>
      <c r="WQI437" s="387"/>
      <c r="WQJ437" s="387"/>
      <c r="WQK437" s="387"/>
      <c r="WQL437" s="387"/>
      <c r="WQM437" s="387"/>
      <c r="WQN437" s="387"/>
      <c r="WQO437" s="387"/>
      <c r="WQP437" s="387"/>
      <c r="WQQ437" s="387"/>
      <c r="WQR437" s="387"/>
      <c r="WQS437" s="387"/>
      <c r="WQT437" s="387"/>
      <c r="WQU437" s="387"/>
      <c r="WQV437" s="387"/>
      <c r="WQW437" s="387"/>
      <c r="WQX437" s="387"/>
      <c r="WQY437" s="387"/>
      <c r="WQZ437" s="387"/>
      <c r="WRA437" s="387"/>
      <c r="WRB437" s="387"/>
      <c r="WRC437" s="387"/>
      <c r="WRD437" s="387"/>
      <c r="WRE437" s="387"/>
      <c r="WRF437" s="387"/>
      <c r="WRG437" s="387"/>
      <c r="WRH437" s="387"/>
      <c r="WRI437" s="387"/>
      <c r="WRJ437" s="387"/>
      <c r="WRK437" s="387"/>
      <c r="WRL437" s="387"/>
      <c r="WRM437" s="387"/>
      <c r="WRN437" s="387"/>
      <c r="WRO437" s="387"/>
      <c r="WRP437" s="387"/>
      <c r="WRQ437" s="387"/>
      <c r="WRR437" s="387"/>
      <c r="WRS437" s="387"/>
      <c r="WRT437" s="387"/>
      <c r="WRU437" s="387"/>
      <c r="WRV437" s="387"/>
      <c r="WRW437" s="387"/>
      <c r="WRX437" s="387"/>
      <c r="WRY437" s="387"/>
      <c r="WRZ437" s="387"/>
      <c r="WSA437" s="387"/>
      <c r="WSB437" s="387"/>
      <c r="WSC437" s="387"/>
      <c r="WSD437" s="387"/>
      <c r="WSE437" s="387"/>
      <c r="WSF437" s="387"/>
      <c r="WSG437" s="387"/>
      <c r="WSH437" s="387"/>
      <c r="WSI437" s="387"/>
      <c r="WSJ437" s="387"/>
      <c r="WSK437" s="387"/>
      <c r="WSL437" s="387"/>
      <c r="WSM437" s="387"/>
      <c r="WSN437" s="387"/>
      <c r="WSO437" s="387"/>
      <c r="WSP437" s="387"/>
      <c r="WSQ437" s="387"/>
      <c r="WSR437" s="387"/>
      <c r="WSS437" s="387"/>
      <c r="WST437" s="387"/>
      <c r="WSU437" s="387"/>
      <c r="WSV437" s="387"/>
      <c r="WSW437" s="387"/>
      <c r="WSX437" s="387"/>
      <c r="WSY437" s="387"/>
      <c r="WSZ437" s="387"/>
      <c r="WTA437" s="387"/>
      <c r="WTB437" s="387"/>
      <c r="WTC437" s="387"/>
      <c r="WTD437" s="387"/>
      <c r="WTE437" s="387"/>
      <c r="WTF437" s="387"/>
      <c r="WTG437" s="387"/>
      <c r="WTH437" s="387"/>
      <c r="WTI437" s="387"/>
      <c r="WTJ437" s="387"/>
      <c r="WTK437" s="387"/>
      <c r="WTL437" s="387"/>
      <c r="WTM437" s="387"/>
      <c r="WTN437" s="387"/>
      <c r="WTO437" s="387"/>
      <c r="WTP437" s="387"/>
      <c r="WTQ437" s="387"/>
      <c r="WTR437" s="387"/>
      <c r="WTS437" s="387"/>
      <c r="WTT437" s="387"/>
      <c r="WTU437" s="387"/>
      <c r="WTV437" s="387"/>
      <c r="WTW437" s="387"/>
      <c r="WTX437" s="387"/>
      <c r="WTY437" s="387"/>
      <c r="WTZ437" s="387"/>
      <c r="WUA437" s="387"/>
      <c r="WUB437" s="387"/>
      <c r="WUC437" s="387"/>
      <c r="WUD437" s="387"/>
      <c r="WUE437" s="387"/>
      <c r="WUF437" s="387"/>
      <c r="WUG437" s="387"/>
      <c r="WUH437" s="387"/>
      <c r="WUI437" s="387"/>
      <c r="WUJ437" s="387"/>
      <c r="WUK437" s="387"/>
      <c r="WUL437" s="387"/>
      <c r="WUM437" s="387"/>
      <c r="WUN437" s="387"/>
      <c r="WUO437" s="387"/>
      <c r="WUP437" s="387"/>
      <c r="WUQ437" s="387"/>
      <c r="WUR437" s="387"/>
      <c r="WUS437" s="387"/>
      <c r="WUT437" s="387"/>
      <c r="WUU437" s="387"/>
      <c r="WUV437" s="387"/>
      <c r="WUW437" s="387"/>
      <c r="WUX437" s="387"/>
      <c r="WUY437" s="387"/>
      <c r="WUZ437" s="387"/>
      <c r="WVA437" s="387"/>
      <c r="WVB437" s="387"/>
      <c r="WVC437" s="387"/>
      <c r="WVD437" s="387"/>
      <c r="WVE437" s="387"/>
      <c r="WVF437" s="387"/>
      <c r="WVG437" s="387"/>
      <c r="WVH437" s="387"/>
      <c r="WVI437" s="387"/>
      <c r="WVJ437" s="387"/>
      <c r="WVK437" s="387"/>
      <c r="WVL437" s="387"/>
      <c r="WVM437" s="387"/>
      <c r="WVN437" s="387"/>
      <c r="WVO437" s="387"/>
      <c r="WVP437" s="387"/>
      <c r="WVQ437" s="387"/>
      <c r="WVR437" s="387"/>
      <c r="WVS437" s="387"/>
      <c r="WVT437" s="387"/>
      <c r="WVU437" s="387"/>
      <c r="WVV437" s="387"/>
      <c r="WVW437" s="387"/>
      <c r="WVX437" s="387"/>
      <c r="WVY437" s="387"/>
      <c r="WVZ437" s="387"/>
      <c r="WWA437" s="387"/>
      <c r="WWB437" s="387"/>
      <c r="WWC437" s="387"/>
      <c r="WWD437" s="387"/>
      <c r="WWE437" s="387"/>
      <c r="WWF437" s="387"/>
      <c r="WWG437" s="387"/>
      <c r="WWH437" s="387"/>
      <c r="WWI437" s="387"/>
      <c r="WWJ437" s="387"/>
      <c r="WWK437" s="387"/>
      <c r="WWL437" s="387"/>
      <c r="WWM437" s="387"/>
      <c r="WWN437" s="387"/>
      <c r="WWO437" s="387"/>
      <c r="WWP437" s="387"/>
      <c r="WWQ437" s="387"/>
      <c r="WWR437" s="387"/>
      <c r="WWS437" s="387"/>
      <c r="WWT437" s="387"/>
      <c r="WWU437" s="387"/>
      <c r="WWV437" s="387"/>
      <c r="WWW437" s="387"/>
      <c r="WWX437" s="387"/>
      <c r="WWY437" s="387"/>
      <c r="WWZ437" s="387"/>
      <c r="WXA437" s="387"/>
      <c r="WXB437" s="387"/>
      <c r="WXC437" s="387"/>
      <c r="WXD437" s="387"/>
      <c r="WXE437" s="387"/>
      <c r="WXF437" s="387"/>
      <c r="WXG437" s="387"/>
      <c r="WXH437" s="387"/>
      <c r="WXI437" s="387"/>
      <c r="WXJ437" s="387"/>
      <c r="WXK437" s="387"/>
      <c r="WXL437" s="387"/>
      <c r="WXM437" s="387"/>
      <c r="WXN437" s="387"/>
      <c r="WXO437" s="387"/>
      <c r="WXP437" s="387"/>
      <c r="WXQ437" s="387"/>
      <c r="WXR437" s="387"/>
      <c r="WXS437" s="387"/>
      <c r="WXT437" s="387"/>
      <c r="WXU437" s="387"/>
      <c r="WXV437" s="387"/>
      <c r="WXW437" s="387"/>
      <c r="WXX437" s="387"/>
      <c r="WXY437" s="387"/>
      <c r="WXZ437" s="387"/>
      <c r="WYA437" s="387"/>
      <c r="WYB437" s="387"/>
      <c r="WYC437" s="387"/>
      <c r="WYD437" s="387"/>
      <c r="WYE437" s="387"/>
      <c r="WYF437" s="387"/>
      <c r="WYG437" s="387"/>
      <c r="WYH437" s="387"/>
      <c r="WYI437" s="387"/>
      <c r="WYJ437" s="387"/>
      <c r="WYK437" s="387"/>
      <c r="WYL437" s="387"/>
      <c r="WYM437" s="387"/>
      <c r="WYN437" s="387"/>
      <c r="WYO437" s="387"/>
      <c r="WYP437" s="387"/>
      <c r="WYQ437" s="387"/>
      <c r="WYR437" s="387"/>
      <c r="WYS437" s="387"/>
      <c r="WYT437" s="387"/>
      <c r="WYU437" s="387"/>
      <c r="WYV437" s="387"/>
      <c r="WYW437" s="387"/>
      <c r="WYX437" s="387"/>
      <c r="WYY437" s="387"/>
      <c r="WYZ437" s="387"/>
      <c r="WZA437" s="387"/>
      <c r="WZB437" s="387"/>
      <c r="WZC437" s="387"/>
      <c r="WZD437" s="387"/>
      <c r="WZE437" s="387"/>
      <c r="WZF437" s="387"/>
      <c r="WZG437" s="387"/>
      <c r="WZH437" s="387"/>
      <c r="WZI437" s="387"/>
      <c r="WZJ437" s="387"/>
      <c r="WZK437" s="387"/>
      <c r="WZL437" s="387"/>
      <c r="WZM437" s="387"/>
      <c r="WZN437" s="387"/>
      <c r="WZO437" s="387"/>
      <c r="WZP437" s="387"/>
      <c r="WZQ437" s="387"/>
      <c r="WZR437" s="387"/>
      <c r="WZS437" s="387"/>
      <c r="WZT437" s="387"/>
      <c r="WZU437" s="387"/>
      <c r="WZV437" s="387"/>
      <c r="WZW437" s="387"/>
      <c r="WZX437" s="387"/>
      <c r="WZY437" s="387"/>
      <c r="WZZ437" s="387"/>
      <c r="XAA437" s="387"/>
      <c r="XAB437" s="387"/>
      <c r="XAC437" s="387"/>
      <c r="XAD437" s="387"/>
      <c r="XAE437" s="387"/>
      <c r="XAF437" s="387"/>
      <c r="XAG437" s="387"/>
      <c r="XAH437" s="387"/>
      <c r="XAI437" s="387"/>
      <c r="XAJ437" s="387"/>
      <c r="XAK437" s="387"/>
      <c r="XAL437" s="387"/>
      <c r="XAM437" s="387"/>
      <c r="XAN437" s="387"/>
      <c r="XAO437" s="387"/>
      <c r="XAP437" s="387"/>
      <c r="XAQ437" s="387"/>
      <c r="XAR437" s="387"/>
      <c r="XAS437" s="387"/>
      <c r="XAT437" s="387"/>
      <c r="XAU437" s="387"/>
      <c r="XAV437" s="387"/>
      <c r="XAW437" s="387"/>
      <c r="XAX437" s="387"/>
      <c r="XAY437" s="387"/>
      <c r="XAZ437" s="387"/>
      <c r="XBA437" s="387"/>
      <c r="XBB437" s="387"/>
      <c r="XBC437" s="387"/>
      <c r="XBD437" s="387"/>
      <c r="XBE437" s="387"/>
      <c r="XBF437" s="387"/>
      <c r="XBG437" s="387"/>
      <c r="XBH437" s="387"/>
      <c r="XBI437" s="387"/>
      <c r="XBJ437" s="387"/>
      <c r="XBK437" s="387"/>
      <c r="XBL437" s="387"/>
      <c r="XBM437" s="387"/>
      <c r="XBN437" s="387"/>
      <c r="XBO437" s="387"/>
      <c r="XBP437" s="387"/>
      <c r="XBQ437" s="387"/>
      <c r="XBR437" s="387"/>
      <c r="XBS437" s="387"/>
      <c r="XBT437" s="387"/>
      <c r="XBU437" s="387"/>
      <c r="XBV437" s="387"/>
      <c r="XBW437" s="387"/>
      <c r="XBX437" s="387"/>
      <c r="XBY437" s="387"/>
      <c r="XBZ437" s="387"/>
      <c r="XCA437" s="387"/>
      <c r="XCB437" s="387"/>
      <c r="XCC437" s="387"/>
      <c r="XCD437" s="387"/>
      <c r="XCE437" s="387"/>
      <c r="XCF437" s="387"/>
      <c r="XCG437" s="387"/>
      <c r="XCH437" s="387"/>
      <c r="XCI437" s="387"/>
      <c r="XCJ437" s="387"/>
      <c r="XCK437" s="387"/>
      <c r="XCL437" s="387"/>
      <c r="XCM437" s="387"/>
      <c r="XCN437" s="387"/>
      <c r="XCO437" s="387"/>
      <c r="XCP437" s="387"/>
      <c r="XCQ437" s="387"/>
      <c r="XCR437" s="387"/>
      <c r="XCS437" s="387"/>
      <c r="XCT437" s="387"/>
      <c r="XCU437" s="387"/>
      <c r="XCV437" s="387"/>
      <c r="XCW437" s="387"/>
      <c r="XCX437" s="387"/>
      <c r="XCY437" s="387"/>
      <c r="XCZ437" s="387"/>
      <c r="XDA437" s="387"/>
      <c r="XDB437" s="387"/>
      <c r="XDC437" s="387"/>
      <c r="XDD437" s="387"/>
      <c r="XDE437" s="387"/>
      <c r="XDF437" s="387"/>
      <c r="XDG437" s="387"/>
      <c r="XDH437" s="387"/>
      <c r="XDI437" s="387"/>
      <c r="XDJ437" s="387"/>
      <c r="XDK437" s="387"/>
      <c r="XDL437" s="387"/>
      <c r="XDM437" s="387"/>
      <c r="XDN437" s="387"/>
      <c r="XDO437" s="387"/>
      <c r="XDP437" s="387"/>
      <c r="XDQ437" s="387"/>
      <c r="XDR437" s="387"/>
      <c r="XDS437" s="387"/>
      <c r="XDT437" s="387"/>
      <c r="XDU437" s="387"/>
      <c r="XDV437" s="387"/>
      <c r="XDW437" s="387"/>
      <c r="XDX437" s="387"/>
      <c r="XDY437" s="387"/>
      <c r="XDZ437" s="387"/>
      <c r="XEA437" s="387"/>
      <c r="XEB437" s="387"/>
      <c r="XEC437" s="387"/>
      <c r="XED437" s="387"/>
      <c r="XEE437" s="387"/>
      <c r="XEF437" s="387"/>
      <c r="XEG437" s="387"/>
      <c r="XEH437" s="387"/>
      <c r="XEI437" s="387"/>
      <c r="XEJ437" s="387"/>
      <c r="XEK437" s="387"/>
      <c r="XEL437" s="387"/>
      <c r="XEM437" s="387"/>
      <c r="XEN437" s="387"/>
      <c r="XEO437" s="387"/>
      <c r="XEP437" s="387"/>
      <c r="XEQ437" s="387"/>
      <c r="XER437" s="387"/>
      <c r="XES437" s="387"/>
      <c r="XET437" s="387"/>
      <c r="XEU437" s="387"/>
      <c r="XEV437" s="387"/>
      <c r="XEW437" s="387"/>
      <c r="XEX437" s="387"/>
      <c r="XEY437" s="387"/>
      <c r="XEZ437" s="387"/>
      <c r="XFA437" s="387"/>
    </row>
    <row r="438" spans="1:16381" s="330" customFormat="1">
      <c r="A438" s="363" t="s">
        <v>231</v>
      </c>
      <c r="B438" s="394" t="s">
        <v>238</v>
      </c>
      <c r="C438" s="395" t="s">
        <v>206</v>
      </c>
      <c r="D438" s="383" t="s">
        <v>378</v>
      </c>
      <c r="E438" s="383"/>
      <c r="F438" s="384">
        <f>F439</f>
        <v>150</v>
      </c>
    </row>
    <row r="439" spans="1:16381" s="330" customFormat="1">
      <c r="A439" s="338" t="s">
        <v>183</v>
      </c>
      <c r="B439" s="394" t="s">
        <v>238</v>
      </c>
      <c r="C439" s="395" t="s">
        <v>206</v>
      </c>
      <c r="D439" s="322" t="s">
        <v>487</v>
      </c>
      <c r="E439" s="322"/>
      <c r="F439" s="347">
        <f>F440</f>
        <v>150</v>
      </c>
    </row>
    <row r="440" spans="1:16381">
      <c r="A440" s="338" t="s">
        <v>232</v>
      </c>
      <c r="B440" s="394" t="s">
        <v>238</v>
      </c>
      <c r="C440" s="395" t="s">
        <v>206</v>
      </c>
      <c r="D440" s="322" t="s">
        <v>487</v>
      </c>
      <c r="E440" s="322">
        <v>700</v>
      </c>
      <c r="F440" s="347">
        <f>F441</f>
        <v>150</v>
      </c>
    </row>
    <row r="441" spans="1:16381">
      <c r="A441" s="338" t="s">
        <v>379</v>
      </c>
      <c r="B441" s="394" t="s">
        <v>238</v>
      </c>
      <c r="C441" s="395" t="s">
        <v>206</v>
      </c>
      <c r="D441" s="322" t="s">
        <v>487</v>
      </c>
      <c r="E441" s="322">
        <v>730</v>
      </c>
      <c r="F441" s="347">
        <v>150</v>
      </c>
    </row>
    <row r="442" spans="1:16381" ht="49.5">
      <c r="A442" s="367" t="s">
        <v>233</v>
      </c>
      <c r="B442" s="327">
        <v>14</v>
      </c>
      <c r="C442" s="327"/>
      <c r="D442" s="328"/>
      <c r="E442" s="328"/>
      <c r="F442" s="346">
        <f>F443</f>
        <v>2460.8000000000002</v>
      </c>
      <c r="G442" s="335"/>
      <c r="H442" s="335"/>
      <c r="I442" s="335"/>
    </row>
    <row r="443" spans="1:16381" s="334" customFormat="1" ht="32.25">
      <c r="A443" s="331" t="s">
        <v>234</v>
      </c>
      <c r="B443" s="327">
        <v>14</v>
      </c>
      <c r="C443" s="327" t="s">
        <v>206</v>
      </c>
      <c r="D443" s="328"/>
      <c r="E443" s="328"/>
      <c r="F443" s="346">
        <f>F444</f>
        <v>2460.8000000000002</v>
      </c>
    </row>
    <row r="444" spans="1:16381" ht="31.5">
      <c r="A444" s="323" t="s">
        <v>252</v>
      </c>
      <c r="B444" s="321">
        <v>14</v>
      </c>
      <c r="C444" s="321" t="s">
        <v>206</v>
      </c>
      <c r="D444" s="322" t="s">
        <v>287</v>
      </c>
      <c r="E444" s="322"/>
      <c r="F444" s="347">
        <f>F445</f>
        <v>2460.8000000000002</v>
      </c>
    </row>
    <row r="445" spans="1:16381">
      <c r="A445" s="323" t="s">
        <v>380</v>
      </c>
      <c r="B445" s="321">
        <v>14</v>
      </c>
      <c r="C445" s="321" t="s">
        <v>206</v>
      </c>
      <c r="D445" s="322" t="s">
        <v>381</v>
      </c>
      <c r="E445" s="322"/>
      <c r="F445" s="347">
        <f>F446+F449</f>
        <v>2460.8000000000002</v>
      </c>
    </row>
    <row r="446" spans="1:16381" ht="31.5">
      <c r="A446" s="323" t="s">
        <v>382</v>
      </c>
      <c r="B446" s="321">
        <v>14</v>
      </c>
      <c r="C446" s="321" t="s">
        <v>206</v>
      </c>
      <c r="D446" s="322" t="s">
        <v>383</v>
      </c>
      <c r="E446" s="322"/>
      <c r="F446" s="347">
        <f>F447</f>
        <v>1648.2</v>
      </c>
    </row>
    <row r="447" spans="1:16381" s="334" customFormat="1" ht="18.75">
      <c r="A447" s="323" t="s">
        <v>75</v>
      </c>
      <c r="B447" s="321">
        <v>14</v>
      </c>
      <c r="C447" s="321" t="s">
        <v>206</v>
      </c>
      <c r="D447" s="322" t="s">
        <v>383</v>
      </c>
      <c r="E447" s="322">
        <v>500</v>
      </c>
      <c r="F447" s="347">
        <f>F448</f>
        <v>1648.2</v>
      </c>
    </row>
    <row r="448" spans="1:16381">
      <c r="A448" s="323" t="s">
        <v>235</v>
      </c>
      <c r="B448" s="321">
        <v>14</v>
      </c>
      <c r="C448" s="321" t="s">
        <v>206</v>
      </c>
      <c r="D448" s="322" t="s">
        <v>383</v>
      </c>
      <c r="E448" s="322">
        <v>510</v>
      </c>
      <c r="F448" s="347">
        <v>1648.2</v>
      </c>
    </row>
    <row r="449" spans="1:9" ht="31.5">
      <c r="A449" s="352" t="s">
        <v>384</v>
      </c>
      <c r="B449" s="321">
        <v>14</v>
      </c>
      <c r="C449" s="321" t="s">
        <v>206</v>
      </c>
      <c r="D449" s="357" t="s">
        <v>385</v>
      </c>
      <c r="E449" s="322"/>
      <c r="F449" s="347">
        <f>F450</f>
        <v>812.6</v>
      </c>
    </row>
    <row r="450" spans="1:9">
      <c r="A450" s="323" t="s">
        <v>75</v>
      </c>
      <c r="B450" s="321" t="s">
        <v>386</v>
      </c>
      <c r="C450" s="321" t="s">
        <v>206</v>
      </c>
      <c r="D450" s="357" t="s">
        <v>385</v>
      </c>
      <c r="E450" s="322">
        <v>500</v>
      </c>
      <c r="F450" s="347">
        <f>F451</f>
        <v>812.6</v>
      </c>
    </row>
    <row r="451" spans="1:9">
      <c r="A451" s="323" t="s">
        <v>235</v>
      </c>
      <c r="B451" s="321" t="s">
        <v>386</v>
      </c>
      <c r="C451" s="321" t="s">
        <v>206</v>
      </c>
      <c r="D451" s="357" t="s">
        <v>385</v>
      </c>
      <c r="E451" s="322">
        <v>510</v>
      </c>
      <c r="F451" s="347">
        <v>812.6</v>
      </c>
    </row>
    <row r="452" spans="1:9" s="330" customFormat="1">
      <c r="A452" s="331" t="s">
        <v>236</v>
      </c>
      <c r="B452" s="327"/>
      <c r="C452" s="327"/>
      <c r="D452" s="328"/>
      <c r="E452" s="328"/>
      <c r="F452" s="343">
        <f>F7+F139+F152+F159+F338+F399+F422+F429+F436+F442</f>
        <v>290291.40000000002</v>
      </c>
      <c r="G452" s="377"/>
      <c r="H452" s="377"/>
      <c r="I452" s="377"/>
    </row>
    <row r="454" spans="1:9">
      <c r="G454" s="335"/>
      <c r="H454" s="335"/>
      <c r="I454" s="335"/>
    </row>
  </sheetData>
  <mergeCells count="8">
    <mergeCell ref="A1:F1"/>
    <mergeCell ref="F4:F5"/>
    <mergeCell ref="A3:F3"/>
    <mergeCell ref="A2:F2"/>
    <mergeCell ref="B4:C5"/>
    <mergeCell ref="A4:A5"/>
    <mergeCell ref="D4:D5"/>
    <mergeCell ref="E4:E5"/>
  </mergeCells>
  <pageMargins left="0.43307086614173229" right="0.39370078740157483" top="0.35433070866141736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2016-12-13T10:44:29Z</dcterms:modified>
</cp:coreProperties>
</file>